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285" yWindow="-180" windowWidth="13410" windowHeight="1176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Лист1!$A$1:$H$382</definedName>
  </definedNames>
  <calcPr calcId="144525"/>
</workbook>
</file>

<file path=xl/calcChain.xml><?xml version="1.0" encoding="utf-8"?>
<calcChain xmlns="http://schemas.openxmlformats.org/spreadsheetml/2006/main">
  <c r="N551" i="2" l="1"/>
  <c r="N550" i="2" s="1"/>
  <c r="N549" i="2" s="1"/>
  <c r="M244" i="2"/>
  <c r="M583" i="2"/>
  <c r="M573" i="2"/>
  <c r="M551" i="2"/>
  <c r="M550" i="2" s="1"/>
  <c r="M276" i="2"/>
  <c r="N438" i="2"/>
  <c r="M438" i="2"/>
  <c r="M243" i="2" l="1"/>
  <c r="N158" i="2"/>
  <c r="N676" i="2" s="1"/>
  <c r="N44" i="2"/>
  <c r="M63" i="2"/>
  <c r="M44" i="2" s="1"/>
  <c r="N46" i="2"/>
  <c r="M46" i="2"/>
  <c r="N14" i="2"/>
  <c r="N25" i="2"/>
  <c r="M25" i="2"/>
  <c r="M16" i="2"/>
  <c r="M15" i="2" s="1"/>
  <c r="M18" i="2"/>
  <c r="M676" i="2" l="1"/>
  <c r="N290" i="2"/>
  <c r="O676" i="2" l="1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F14" i="1"/>
  <c r="H14" i="1" s="1"/>
  <c r="H18" i="1"/>
  <c r="H19" i="1"/>
  <c r="H20" i="1"/>
  <c r="H21" i="1"/>
  <c r="F23" i="1"/>
  <c r="G23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F48" i="1"/>
  <c r="G48" i="1"/>
  <c r="H48" i="1" s="1"/>
  <c r="H49" i="1"/>
  <c r="H50" i="1"/>
  <c r="H51" i="1"/>
  <c r="H52" i="1"/>
  <c r="H53" i="1"/>
  <c r="H54" i="1"/>
  <c r="H55" i="1"/>
  <c r="H56" i="1"/>
  <c r="G57" i="1"/>
  <c r="F58" i="1"/>
  <c r="F57" i="1" s="1"/>
  <c r="H57" i="1" s="1"/>
  <c r="H59" i="1"/>
  <c r="H60" i="1"/>
  <c r="H61" i="1"/>
  <c r="H62" i="1"/>
  <c r="H63" i="1"/>
  <c r="H64" i="1"/>
  <c r="H65" i="1"/>
  <c r="H66" i="1"/>
  <c r="G67" i="1"/>
  <c r="F68" i="1"/>
  <c r="H69" i="1"/>
  <c r="H70" i="1"/>
  <c r="H71" i="1"/>
  <c r="H72" i="1"/>
  <c r="H73" i="1"/>
  <c r="H74" i="1"/>
  <c r="H75" i="1"/>
  <c r="H76" i="1"/>
  <c r="H77" i="1"/>
  <c r="F78" i="1"/>
  <c r="H78" i="1"/>
  <c r="H79" i="1"/>
  <c r="H80" i="1"/>
  <c r="H81" i="1"/>
  <c r="H82" i="1"/>
  <c r="H83" i="1"/>
  <c r="H84" i="1"/>
  <c r="H85" i="1"/>
  <c r="H86" i="1"/>
  <c r="F87" i="1"/>
  <c r="H87" i="1"/>
  <c r="H88" i="1"/>
  <c r="H89" i="1"/>
  <c r="H90" i="1"/>
  <c r="H91" i="1"/>
  <c r="G92" i="1"/>
  <c r="F93" i="1"/>
  <c r="H94" i="1"/>
  <c r="H95" i="1"/>
  <c r="H96" i="1"/>
  <c r="H97" i="1"/>
  <c r="H98" i="1"/>
  <c r="H99" i="1"/>
  <c r="F100" i="1"/>
  <c r="H100" i="1" s="1"/>
  <c r="H101" i="1"/>
  <c r="H102" i="1"/>
  <c r="H103" i="1"/>
  <c r="H104" i="1"/>
  <c r="H105" i="1"/>
  <c r="H106" i="1"/>
  <c r="F107" i="1"/>
  <c r="H107" i="1" s="1"/>
  <c r="H108" i="1"/>
  <c r="H109" i="1"/>
  <c r="H110" i="1"/>
  <c r="H111" i="1"/>
  <c r="F112" i="1"/>
  <c r="H112" i="1" s="1"/>
  <c r="H113" i="1"/>
  <c r="H114" i="1"/>
  <c r="H115" i="1"/>
  <c r="H116" i="1"/>
  <c r="H117" i="1"/>
  <c r="H118" i="1"/>
  <c r="G119" i="1"/>
  <c r="F120" i="1"/>
  <c r="H120" i="1"/>
  <c r="H121" i="1"/>
  <c r="H122" i="1"/>
  <c r="H123" i="1"/>
  <c r="H124" i="1"/>
  <c r="F125" i="1"/>
  <c r="H125" i="1"/>
  <c r="H126" i="1"/>
  <c r="H127" i="1"/>
  <c r="H128" i="1"/>
  <c r="H129" i="1"/>
  <c r="F131" i="1"/>
  <c r="F130" i="1" s="1"/>
  <c r="H131" i="1"/>
  <c r="H132" i="1"/>
  <c r="H133" i="1"/>
  <c r="F135" i="1"/>
  <c r="F136" i="1"/>
  <c r="H136" i="1" s="1"/>
  <c r="H137" i="1"/>
  <c r="H138" i="1"/>
  <c r="H139" i="1"/>
  <c r="H140" i="1"/>
  <c r="H141" i="1"/>
  <c r="H142" i="1"/>
  <c r="H143" i="1"/>
  <c r="H144" i="1"/>
  <c r="H145" i="1"/>
  <c r="H146" i="1"/>
  <c r="F147" i="1"/>
  <c r="G147" i="1"/>
  <c r="H147" i="1" s="1"/>
  <c r="F148" i="1"/>
  <c r="H148" i="1" s="1"/>
  <c r="H149" i="1"/>
  <c r="H150" i="1"/>
  <c r="G151" i="1"/>
  <c r="H151" i="1" s="1"/>
  <c r="H152" i="1"/>
  <c r="H153" i="1"/>
  <c r="H154" i="1"/>
  <c r="H155" i="1"/>
  <c r="H156" i="1"/>
  <c r="H157" i="1"/>
  <c r="H158" i="1"/>
  <c r="H159" i="1"/>
  <c r="H160" i="1"/>
  <c r="F161" i="1"/>
  <c r="G161" i="1"/>
  <c r="H161" i="1" s="1"/>
  <c r="H162" i="1"/>
  <c r="H163" i="1"/>
  <c r="H164" i="1"/>
  <c r="H165" i="1"/>
  <c r="F166" i="1"/>
  <c r="G166" i="1"/>
  <c r="H167" i="1"/>
  <c r="H168" i="1"/>
  <c r="H169" i="1"/>
  <c r="H170" i="1"/>
  <c r="F171" i="1"/>
  <c r="G171" i="1"/>
  <c r="H171" i="1"/>
  <c r="F172" i="1"/>
  <c r="H172" i="1"/>
  <c r="H173" i="1"/>
  <c r="H174" i="1"/>
  <c r="H175" i="1"/>
  <c r="H176" i="1"/>
  <c r="H177" i="1"/>
  <c r="F179" i="1"/>
  <c r="G179" i="1"/>
  <c r="H180" i="1"/>
  <c r="H181" i="1"/>
  <c r="H182" i="1"/>
  <c r="H183" i="1"/>
  <c r="F184" i="1"/>
  <c r="G184" i="1"/>
  <c r="H184" i="1"/>
  <c r="H185" i="1"/>
  <c r="H186" i="1"/>
  <c r="H187" i="1"/>
  <c r="H188" i="1"/>
  <c r="F189" i="1"/>
  <c r="G189" i="1"/>
  <c r="H189" i="1" s="1"/>
  <c r="H190" i="1"/>
  <c r="H191" i="1"/>
  <c r="H192" i="1"/>
  <c r="H193" i="1"/>
  <c r="F194" i="1"/>
  <c r="H194" i="1" s="1"/>
  <c r="H195" i="1"/>
  <c r="F196" i="1"/>
  <c r="G196" i="1"/>
  <c r="H196" i="1" s="1"/>
  <c r="H197" i="1"/>
  <c r="H198" i="1"/>
  <c r="F199" i="1"/>
  <c r="G199" i="1"/>
  <c r="H199" i="1" s="1"/>
  <c r="H200" i="1"/>
  <c r="H201" i="1"/>
  <c r="F202" i="1"/>
  <c r="G202" i="1"/>
  <c r="H203" i="1"/>
  <c r="H204" i="1"/>
  <c r="H205" i="1"/>
  <c r="H206" i="1"/>
  <c r="F207" i="1"/>
  <c r="H207" i="1" s="1"/>
  <c r="H208" i="1"/>
  <c r="H209" i="1"/>
  <c r="H210" i="1"/>
  <c r="H211" i="1"/>
  <c r="F213" i="1"/>
  <c r="G213" i="1"/>
  <c r="H214" i="1"/>
  <c r="H215" i="1"/>
  <c r="H216" i="1"/>
  <c r="H217" i="1"/>
  <c r="H218" i="1"/>
  <c r="H219" i="1"/>
  <c r="H220" i="1"/>
  <c r="H221" i="1"/>
  <c r="F222" i="1"/>
  <c r="G222" i="1"/>
  <c r="H222" i="1" s="1"/>
  <c r="H223" i="1"/>
  <c r="H224" i="1"/>
  <c r="H225" i="1"/>
  <c r="H226" i="1"/>
  <c r="H227" i="1"/>
  <c r="H228" i="1"/>
  <c r="H229" i="1"/>
  <c r="H230" i="1"/>
  <c r="H231" i="1"/>
  <c r="H232" i="1"/>
  <c r="F233" i="1"/>
  <c r="G233" i="1"/>
  <c r="F234" i="1"/>
  <c r="G234" i="1"/>
  <c r="H234" i="1"/>
  <c r="H235" i="1"/>
  <c r="H236" i="1"/>
  <c r="H237" i="1"/>
  <c r="H238" i="1"/>
  <c r="H239" i="1"/>
  <c r="H240" i="1"/>
  <c r="F241" i="1"/>
  <c r="G241" i="1"/>
  <c r="H241" i="1" s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F259" i="1"/>
  <c r="G259" i="1"/>
  <c r="H260" i="1"/>
  <c r="H261" i="1"/>
  <c r="H262" i="1"/>
  <c r="H263" i="1"/>
  <c r="F264" i="1"/>
  <c r="F258" i="1" s="1"/>
  <c r="G264" i="1"/>
  <c r="H264" i="1" s="1"/>
  <c r="H265" i="1"/>
  <c r="H266" i="1"/>
  <c r="H267" i="1"/>
  <c r="H268" i="1"/>
  <c r="H269" i="1"/>
  <c r="H270" i="1"/>
  <c r="H271" i="1"/>
  <c r="H272" i="1"/>
  <c r="H273" i="1"/>
  <c r="H274" i="1"/>
  <c r="H275" i="1"/>
  <c r="F277" i="1"/>
  <c r="G277" i="1"/>
  <c r="H278" i="1"/>
  <c r="H279" i="1"/>
  <c r="H280" i="1"/>
  <c r="H281" i="1"/>
  <c r="F282" i="1"/>
  <c r="H282" i="1" s="1"/>
  <c r="H283" i="1"/>
  <c r="H284" i="1"/>
  <c r="F285" i="1"/>
  <c r="G285" i="1"/>
  <c r="H285" i="1"/>
  <c r="H286" i="1"/>
  <c r="H287" i="1"/>
  <c r="H288" i="1"/>
  <c r="H289" i="1"/>
  <c r="H290" i="1"/>
  <c r="H291" i="1"/>
  <c r="H292" i="1"/>
  <c r="F293" i="1"/>
  <c r="G293" i="1"/>
  <c r="H293" i="1"/>
  <c r="H294" i="1"/>
  <c r="H295" i="1"/>
  <c r="H296" i="1"/>
  <c r="H297" i="1"/>
  <c r="H298" i="1"/>
  <c r="H299" i="1"/>
  <c r="H301" i="1"/>
  <c r="H302" i="1"/>
  <c r="H303" i="1"/>
  <c r="H304" i="1"/>
  <c r="H305" i="1"/>
  <c r="H306" i="1"/>
  <c r="H307" i="1"/>
  <c r="H308" i="1"/>
  <c r="H309" i="1"/>
  <c r="H310" i="1"/>
  <c r="F312" i="1"/>
  <c r="G312" i="1"/>
  <c r="H313" i="1"/>
  <c r="H314" i="1"/>
  <c r="H315" i="1"/>
  <c r="H316" i="1"/>
  <c r="H317" i="1"/>
  <c r="F318" i="1"/>
  <c r="G318" i="1"/>
  <c r="H319" i="1"/>
  <c r="H320" i="1"/>
  <c r="H321" i="1"/>
  <c r="H322" i="1"/>
  <c r="H323" i="1"/>
  <c r="H324" i="1"/>
  <c r="F325" i="1"/>
  <c r="G325" i="1"/>
  <c r="H325" i="1"/>
  <c r="H326" i="1"/>
  <c r="H327" i="1"/>
  <c r="H328" i="1"/>
  <c r="H329" i="1"/>
  <c r="F330" i="1"/>
  <c r="G330" i="1"/>
  <c r="H330" i="1" s="1"/>
  <c r="H331" i="1"/>
  <c r="H332" i="1"/>
  <c r="H333" i="1"/>
  <c r="H334" i="1"/>
  <c r="H335" i="1"/>
  <c r="H336" i="1"/>
  <c r="H337" i="1"/>
  <c r="H338" i="1"/>
  <c r="H339" i="1"/>
  <c r="H340" i="1"/>
  <c r="F341" i="1"/>
  <c r="G341" i="1"/>
  <c r="H341" i="1" s="1"/>
  <c r="H342" i="1"/>
  <c r="H343" i="1"/>
  <c r="H344" i="1"/>
  <c r="H345" i="1"/>
  <c r="H346" i="1"/>
  <c r="F347" i="1"/>
  <c r="G347" i="1"/>
  <c r="H347" i="1" s="1"/>
  <c r="H348" i="1"/>
  <c r="H349" i="1"/>
  <c r="H350" i="1"/>
  <c r="H351" i="1"/>
  <c r="H352" i="1"/>
  <c r="H353" i="1"/>
  <c r="F354" i="1"/>
  <c r="G354" i="1"/>
  <c r="H355" i="1"/>
  <c r="H356" i="1"/>
  <c r="H357" i="1"/>
  <c r="H358" i="1"/>
  <c r="H359" i="1"/>
  <c r="H360" i="1"/>
  <c r="H361" i="1"/>
  <c r="H362" i="1"/>
  <c r="F363" i="1"/>
  <c r="G363" i="1"/>
  <c r="H363" i="1"/>
  <c r="H364" i="1"/>
  <c r="H365" i="1"/>
  <c r="H366" i="1"/>
  <c r="H367" i="1"/>
  <c r="F368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54" i="1" l="1"/>
  <c r="H318" i="1"/>
  <c r="F311" i="1"/>
  <c r="F300" i="1" s="1"/>
  <c r="H233" i="1"/>
  <c r="H202" i="1"/>
  <c r="H166" i="1"/>
  <c r="H58" i="1"/>
  <c r="G311" i="1"/>
  <c r="G276" i="1"/>
  <c r="G258" i="1"/>
  <c r="H258" i="1" s="1"/>
  <c r="F178" i="1"/>
  <c r="G178" i="1"/>
  <c r="F92" i="1"/>
  <c r="H92" i="1" s="1"/>
  <c r="F67" i="1"/>
  <c r="H67" i="1" s="1"/>
  <c r="F22" i="1"/>
  <c r="G212" i="1"/>
  <c r="H178" i="1"/>
  <c r="G300" i="1"/>
  <c r="H311" i="1"/>
  <c r="H300" i="1"/>
  <c r="F119" i="1"/>
  <c r="H119" i="1" s="1"/>
  <c r="H130" i="1"/>
  <c r="F212" i="1"/>
  <c r="H212" i="1" s="1"/>
  <c r="F134" i="1"/>
  <c r="F276" i="1"/>
  <c r="H276" i="1" s="1"/>
  <c r="G134" i="1"/>
  <c r="G22" i="1"/>
  <c r="H22" i="1" s="1"/>
  <c r="H312" i="1"/>
  <c r="H277" i="1"/>
  <c r="H259" i="1"/>
  <c r="H213" i="1"/>
  <c r="H179" i="1"/>
  <c r="H135" i="1"/>
  <c r="H93" i="1"/>
  <c r="H68" i="1"/>
  <c r="H134" i="1" l="1"/>
  <c r="F382" i="1"/>
  <c r="G382" i="1"/>
</calcChain>
</file>

<file path=xl/sharedStrings.xml><?xml version="1.0" encoding="utf-8"?>
<sst xmlns="http://schemas.openxmlformats.org/spreadsheetml/2006/main" count="2612" uniqueCount="789">
  <si>
    <t>Наименование</t>
  </si>
  <si>
    <t>ЦСР</t>
  </si>
  <si>
    <t>РЗ</t>
  </si>
  <si>
    <t>ПР</t>
  </si>
  <si>
    <t>ВР</t>
  </si>
  <si>
    <t xml:space="preserve">Муниципальная программа «Безопасный район» </t>
  </si>
  <si>
    <t>Подпрограмма «Комплексные меры по профилактике правонарушений на территории муниципального образования Грачевский район»</t>
  </si>
  <si>
    <t>Профилактические мероприятия по предупреждению нарушений</t>
  </si>
  <si>
    <t>Прочая закупка товаров, работ и услуг для обеспечения государственных (муниципальных) нужд</t>
  </si>
  <si>
    <t>Подпрограмма «Комплексные  меры по профилактике  экстремизма, гармонизации межэтнических и  межкультурных  отношений, профилактике ксенофобии, укрепления толерантности на территории муниципального образования Грачевский район»</t>
  </si>
  <si>
    <t>Мероприятия  по профилактике правонарушений</t>
  </si>
  <si>
    <t xml:space="preserve">Муниципальная программа «Управление муниципальными финансами и муниципальным долгом Грачевского района» </t>
  </si>
  <si>
    <t>Подпрограмма «Повышение финансовой самостоятельности местных бюджетов»</t>
  </si>
  <si>
    <t xml:space="preserve">Предоставление межбюджетных трансфертов на выравнивание бюджетной обеспеченности местных бюджетов  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</si>
  <si>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</si>
  <si>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</si>
  <si>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Поддержка мер по обеспечению сбалансированности бюджетов</t>
  </si>
  <si>
    <t>Иные дотации</t>
  </si>
  <si>
    <t>Подпрограмма «Повышение эффективности бюджетных расходов»</t>
  </si>
  <si>
    <t>Повышение эффективности распределения бюджетных средств</t>
  </si>
  <si>
    <t>Повышение уровня технической оснащенности органов, задействованных в бюджетном процессе</t>
  </si>
  <si>
    <t>Закупка товаров, работ, услуг в сфере информационно-коммуникационных технологий</t>
  </si>
  <si>
    <t>Курсы повышения квалификации муниципальных служащих</t>
  </si>
  <si>
    <t>Проведение семинаров для муниципальных служащих работников муниципальных учреждений, по вопросам повышения эффективности бюджетных расходов</t>
  </si>
  <si>
    <t xml:space="preserve">Основное мероприятие «Обеспечение реализации подпрограмм муниципальной программы «Управление муниципальными финансами и муниципальным долгом Грачевского района» </t>
  </si>
  <si>
    <t>Центральный аппарат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</si>
  <si>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</si>
  <si>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</si>
  <si>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органам власти полномочий на государственную регистрацию актов гражданского состояния</t>
  </si>
  <si>
    <t>Организация выполнения государственных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</si>
  <si>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 xml:space="preserve">Муниципальная программа «Экономическое развитие Грачевского района» </t>
  </si>
  <si>
    <t>Подпрограмма «Повышение эффективности  муниципального управления социально-экономическим развитием»</t>
  </si>
  <si>
    <t>Организация предоставления государственных и муниципальных услуг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</si>
  <si>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</si>
  <si>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Подпрограмма «Развитие инвестиционной и инновационной деятельности»</t>
  </si>
  <si>
    <t>Участие в ежегодных форумах и фестивалях</t>
  </si>
  <si>
    <t>Подпрограмма «Развитие малого и среднего предпринимательства»</t>
  </si>
  <si>
    <t>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</si>
  <si>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Субсидирование процентных ставок по кредитам, получаемым субъектами МСП в кредитных организациях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</si>
  <si>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</si>
  <si>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</si>
  <si>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Подпрограмма «Развитие торговли»</t>
  </si>
  <si>
    <t>Формирование и ведение торгового реестра Оренбургской области на территории Грачевского района</t>
  </si>
  <si>
    <t>Фонд оплаты труда казенных учреждений и взносы по обязательному социальному страхованию</t>
  </si>
  <si>
    <t xml:space="preserve"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 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</si>
  <si>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Грачевского района Оренбургской области »</t>
  </si>
  <si>
    <t>Подпрограмма «Обеспечение жильем молодых семей»</t>
  </si>
  <si>
    <t>Предоставление субсидий из районного бюджета для социальной выплаты молодым семьям на приобретение жилья</t>
  </si>
  <si>
    <t xml:space="preserve">Субсидии гражданам на приобретение жилья </t>
  </si>
  <si>
    <t>Подпрограмма «Развитие системы градорегулирования в Грачевском районе»</t>
  </si>
  <si>
    <t>Внедрение АИСОГД</t>
  </si>
  <si>
    <t xml:space="preserve">Подпрограмма «Развитие пассажирского автомобильного транспорта общего пользования на территории Грачевского района» </t>
  </si>
  <si>
    <t>Осуществление пригородных пассажирских перевозок автомобильным транспортом (средства областного бюджета)</t>
  </si>
  <si>
    <t>Осуществление пригородных пассажирских перевозок автомобильным транспортом (средства местного бюджета)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</si>
  <si>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</si>
  <si>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</si>
  <si>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Организация и проведение работ по подготовке документации в целях оформления объектов недвижимого имущества</t>
  </si>
  <si>
    <t xml:space="preserve">Мероприятия по программному обеспечению 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</si>
  <si>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</si>
  <si>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Организация и проведение работ по подготовке документации в целях оформления земельных участков</t>
  </si>
  <si>
    <t xml:space="preserve">Подпрограмма «Оздоровление экологической обстановки Грачевского района» </t>
  </si>
  <si>
    <t>Мероприятия по оздоровлению экологической обстановки Грачевского района</t>
  </si>
  <si>
    <t xml:space="preserve">Муниципальная программа «Развитие системы образования  Грачевского района» </t>
  </si>
  <si>
    <t>Подпрограмма «Развитие системы дошкольного образования Грачевского района»</t>
  </si>
  <si>
    <t>Финансовое обеспечение деятельности муниципальных дошкольных образовательных организаций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</si>
  <si>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</si>
  <si>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Пособия, компенсации, меры социальной поддержки по публичным нормативным обязательствам</t>
  </si>
  <si>
    <t>Обеспечение государственных гарантий прав граждан на получение общедоступного и бесплатного дошкольного и общего образования в муниципальных дошкольных и общеобразовательных организациях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</si>
  <si>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</si>
  <si>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</si>
  <si>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Финансовое обеспечение  деятельности муниципальных общеобразовательных организаций</t>
  </si>
  <si>
    <t>Организация и проведение конкурсов, поощрение педагогических работников, переподготовка квалификации, приобретение учебников, оснащение автобусов, обеспечение итоговой аттестации</t>
  </si>
  <si>
    <t>Субсидии бюджетным учреждениям на иные цели</t>
  </si>
  <si>
    <t>Подпрограмма «Безопасность образовательных организаций Грачевского района»</t>
  </si>
  <si>
    <t xml:space="preserve">Проведение противопожарных мероприятий в зданиях муниципальных образовательных организаций </t>
  </si>
  <si>
    <t>Подпрограмма «Совершенствование организации питания в общеобразовательных организациях Грачевского района»</t>
  </si>
  <si>
    <t>Обеспечение дотацией на питание учащихся ОУ (по 4 руб. в день из местного бюджета)</t>
  </si>
  <si>
    <t>Обеспечение дотацией на питание учащихся ОУ (по 8 руб. в день на одного учащегося из областного бюджета)</t>
  </si>
  <si>
    <t>Подпрограмма «Развитие системы воспитания и дополнительного образования детей в образовательных организациях Грачевского района»</t>
  </si>
  <si>
    <t>Обеспечение  деятельности муниципальных организаций дополнительного образования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</si>
  <si>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</si>
  <si>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Подпрограмма «Организация летнего отдыха и оздоровления учащихся Грачевского района»</t>
  </si>
  <si>
    <t xml:space="preserve">Мероприятия по финансовому обеспечению отдыха и оздоровления детей </t>
  </si>
  <si>
    <t>Субвенции бюджетам городских округов и муниципальных районов на осуществление переданных полномочий по финансовому обеспечению мероприятий по отдыху детей в каникулярное время</t>
  </si>
  <si>
    <t>Приобретение товаров, работ, услуг в пользу граждан в целях их социального обеспечения</t>
  </si>
  <si>
    <t>Основное мероприятие «Обеспечение реализации муниципальной программы «Развитие системы образования Грачевский район»</t>
  </si>
  <si>
    <t>Централизованные бухгалтерии, группы хозяйственного обслуживания</t>
  </si>
  <si>
    <t>Иные выплаты персоналу казенных учреждений, за исключением фонда оплаты труда</t>
  </si>
  <si>
    <t>Информационно-методические центры, обеспечивающие предоставление услуг в сфере образования</t>
  </si>
  <si>
    <t>Основное мероприятие «Компенсация расходов на оплату жилых помещений, отопления и освещения педагогическим работникам, работающим и проживающим в сельской местности»</t>
  </si>
  <si>
    <t>Пособия, компенсации и иные социальные выплаты гражданам, кроме публичных нормативных обязательств</t>
  </si>
  <si>
    <t>Основное мероприятие «Мероприятие по опеке и попечительству»</t>
  </si>
  <si>
    <t>Выплата единовременного пособия при всех формах устройства детей, лишенных родительского попечения в семью</t>
  </si>
  <si>
    <t>Выплата единой субвенции на осуществление переданных полномочий по содержанию детей в замещающих семьях</t>
  </si>
  <si>
    <t xml:space="preserve">Муниципальная программа «Молодежь Грачевского района» 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</si>
  <si>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</si>
  <si>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</si>
  <si>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Поддержка молодой семьи</t>
  </si>
  <si>
    <t>Профилактика наркомании</t>
  </si>
  <si>
    <t>Муниципальная программа «Развитие культуры Грачевского района»</t>
  </si>
  <si>
    <t>Подпрограмма «Развитие дополнительного образования детей в сфере культуры.»</t>
  </si>
  <si>
    <t>Финансовое обеспечение деятельности учреждения дополнительного образования детей</t>
  </si>
  <si>
    <t>Поддержка и развитие дополнительного образования детей в сфере культуры</t>
  </si>
  <si>
    <t>Подпрограмма «Развитие культурно-массовой деятельности»</t>
  </si>
  <si>
    <t xml:space="preserve">Финансовое обеспечение культурно-досуговой деятельности </t>
  </si>
  <si>
    <t>Ремонтные, противоаварийные, противопожарные мероприятия</t>
  </si>
  <si>
    <t>Финансовое обеспечение, организация проведения  конкурсов (фестивали), мероприятий и мотивация работников</t>
  </si>
  <si>
    <t>Финансовое обеспечение методической деятельности</t>
  </si>
  <si>
    <t>Подпрограмма «Развитие музейного дела»</t>
  </si>
  <si>
    <t>Финансовое обеспечение деятельности народного музея</t>
  </si>
  <si>
    <t>Подпрограмма «Развитие библиотечного дела»</t>
  </si>
  <si>
    <t>Обеспечение деятельности по организации библиотечного обслуживания населения</t>
  </si>
  <si>
    <t>Организация проведения  конкурсов, курсы повышения квалификации и мотивация работников, подписка</t>
  </si>
  <si>
    <t xml:space="preserve">Основное мероприятие «Обеспечение выполнения муниципальной программы «Развитие культуры Грачевского района» </t>
  </si>
  <si>
    <t>Информационно-методические центры, централизованные бухгалтерии, группы хозяйственного обслуживания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</si>
  <si>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2013-2020г.г.»</t>
  </si>
  <si>
    <t>Подпрограмма «Развитие подотрасли животноводства, переработки и реализации продукции животноводства»</t>
  </si>
  <si>
    <t>Мероприятия по развитию подотрасли животноводства, переработки и реализации продукции животноводства</t>
  </si>
  <si>
    <t>Подпрограмма «Развитие мясного скотоводства»</t>
  </si>
  <si>
    <t xml:space="preserve">Мероприятия по развитию мясного скотоводства </t>
  </si>
  <si>
    <t>Обеспечение выполнение муниципальной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</si>
  <si>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Подпрограмма «Развитие подотрасли растениеводства, переработки и реализации продукции растениеводства»</t>
  </si>
  <si>
    <t>Стимулирование привлечения кредитных ресурсов, путем субсидирования части затрат на уплату процентов по краткосрочным и инвестиционным кредитам в области растениеводства</t>
  </si>
  <si>
    <t xml:space="preserve">Муниципальная программа «Развитие физической культуры и спорта в Грачевском районе» </t>
  </si>
  <si>
    <t>Проведение физкультурных и спортивно-массовых мероприятий на территории МО Грачевский район и участие сборных команд района в областных и российских спортивных мероприятиях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</si>
  <si>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</si>
  <si>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Непрограммные мероприятия</t>
  </si>
  <si>
    <t xml:space="preserve">Создание и использование средств резервного фонда </t>
  </si>
  <si>
    <t>Резервные средства</t>
  </si>
  <si>
    <t>Осуществление мероприятий, связанных с награждением</t>
  </si>
  <si>
    <t>Премии и гранты</t>
  </si>
  <si>
    <t>Налоги, сборы, членские  взносы</t>
  </si>
  <si>
    <t>Уплата прочих налогов, сборов и иных платежей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</si>
  <si>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</si>
  <si>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</si>
  <si>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выборов в представительные органы муниципального образования</t>
  </si>
  <si>
    <t xml:space="preserve">Руководитель контрольно-счетной палаты муниципального образования </t>
  </si>
  <si>
    <t>Учреждения по обеспечению хозяйственного обслуживания</t>
  </si>
  <si>
    <t>Обеспечение деятельности единой диспетчерской службы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</si>
  <si>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источником обеспечения которых являются средства федерального бюджета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</si>
  <si>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</si>
  <si>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первичного воинского учета на территориях, где отсутствуют военные комиссариаты</t>
  </si>
  <si>
    <t>Субвенции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</si>
  <si>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</si>
  <si>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</si>
  <si>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Субвенции бюджетам городских округов и муниципальных районов на выполнение государственных полномочий  по созданию и организации деятельности комиссий по делам несовершеннолетних и защите их прав</t>
  </si>
  <si>
    <t>Субвенции бюджетам городских округов и муниципальных районов на выполнение  отдельных государственных полномочий  по созданию административных комиссий</t>
  </si>
  <si>
    <t>Предоставление социальных выплат гражданам на уплату процентов по коммерческим кредитам, привлекаемым в российских банках для газификации жилья</t>
  </si>
  <si>
    <t>Приобретение товаров, работ, услуг в пользу граждан</t>
  </si>
  <si>
    <t>Выполнение государственных полномочий  по организации и осуществлению деятельности по опеке и попечительству над несовершеннолетними</t>
  </si>
  <si>
    <t>Осуществление передаваемых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</si>
  <si>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</si>
  <si>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Выполнение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</si>
  <si>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Выполнение государственных полномочий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</si>
  <si>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>Выполнение отдельных государственных полномочий по предупреждению и ликвидации болезней животных, защите населения от болезней,  общих для человека и животных, в части организации отлова и временного содержания безнадзорных домашних животных</t>
  </si>
  <si>
    <t>Доплаты к пенсиям государственных служащих субъектов Российской Федерации и муниципальных служащих</t>
  </si>
  <si>
    <t>Поддержка общественных организаций</t>
  </si>
  <si>
    <t>Субсидии некоммерческим организациям (за исключением государственных (муниципальных) учреждений)</t>
  </si>
  <si>
    <t>Ежемесячная выплата лицам удостоенным звания «Почетный гражданин Грачевского района»</t>
  </si>
  <si>
    <t xml:space="preserve">Пособия, компенсации, меры социальной поддержки по публичным нормативным </t>
  </si>
  <si>
    <t>ИТОГО РАСХОДОВ</t>
  </si>
  <si>
    <t xml:space="preserve">                                                   </t>
  </si>
  <si>
    <t>к решению Совета депутатов</t>
  </si>
  <si>
    <t>03</t>
  </si>
  <si>
    <t>09</t>
  </si>
  <si>
    <t>02</t>
  </si>
  <si>
    <t>01</t>
  </si>
  <si>
    <t>06</t>
  </si>
  <si>
    <t>04</t>
  </si>
  <si>
    <t>08</t>
  </si>
  <si>
    <t>05</t>
  </si>
  <si>
    <t>07</t>
  </si>
  <si>
    <t>Разработка местных нормативов градостроительного проектирования Грачевского района</t>
  </si>
  <si>
    <t>12</t>
  </si>
  <si>
    <t>244</t>
  </si>
  <si>
    <t>0100000</t>
  </si>
  <si>
    <t>0110001</t>
  </si>
  <si>
    <t>0110000</t>
  </si>
  <si>
    <t>0120000</t>
  </si>
  <si>
    <t>0120001</t>
  </si>
  <si>
    <t>0200000</t>
  </si>
  <si>
    <t>0220000</t>
  </si>
  <si>
    <t>0228005</t>
  </si>
  <si>
    <t>0229002</t>
  </si>
  <si>
    <t>0229001</t>
  </si>
  <si>
    <t>0250000</t>
  </si>
  <si>
    <t>0252000</t>
  </si>
  <si>
    <t>0252002</t>
  </si>
  <si>
    <t>0252005</t>
  </si>
  <si>
    <t>0252007</t>
  </si>
  <si>
    <t>0260000</t>
  </si>
  <si>
    <t>0261002</t>
  </si>
  <si>
    <t>0265930</t>
  </si>
  <si>
    <t>0268004</t>
  </si>
  <si>
    <t>0300000</t>
  </si>
  <si>
    <t>0310000</t>
  </si>
  <si>
    <t>0312001</t>
  </si>
  <si>
    <t>0320000</t>
  </si>
  <si>
    <t>0320101</t>
  </si>
  <si>
    <t>0330000</t>
  </si>
  <si>
    <t>0330001</t>
  </si>
  <si>
    <t>0330102</t>
  </si>
  <si>
    <t>0330103</t>
  </si>
  <si>
    <t>0340000</t>
  </si>
  <si>
    <t>0348060</t>
  </si>
  <si>
    <t>0340105</t>
  </si>
  <si>
    <t>0400000</t>
  </si>
  <si>
    <t>0410000</t>
  </si>
  <si>
    <t>0414120</t>
  </si>
  <si>
    <t>0420000</t>
  </si>
  <si>
    <t>0420110</t>
  </si>
  <si>
    <t>0420111</t>
  </si>
  <si>
    <t>0430000</t>
  </si>
  <si>
    <t>0438040</t>
  </si>
  <si>
    <t>0434001</t>
  </si>
  <si>
    <t>0500000</t>
  </si>
  <si>
    <t>0510001</t>
  </si>
  <si>
    <t>0510002</t>
  </si>
  <si>
    <t>0520000</t>
  </si>
  <si>
    <t>0520001</t>
  </si>
  <si>
    <t>0520002</t>
  </si>
  <si>
    <t>0530000</t>
  </si>
  <si>
    <t>0530001</t>
  </si>
  <si>
    <t>0600000</t>
  </si>
  <si>
    <t>0610000</t>
  </si>
  <si>
    <t>0617100</t>
  </si>
  <si>
    <t>0618019</t>
  </si>
  <si>
    <t>0618026</t>
  </si>
  <si>
    <t>0620000</t>
  </si>
  <si>
    <t>0627200</t>
  </si>
  <si>
    <t>0627201</t>
  </si>
  <si>
    <t>0628024</t>
  </si>
  <si>
    <t>0630000</t>
  </si>
  <si>
    <t>0637300</t>
  </si>
  <si>
    <t>0640000</t>
  </si>
  <si>
    <t>0647400</t>
  </si>
  <si>
    <t>0648017</t>
  </si>
  <si>
    <t>0650000</t>
  </si>
  <si>
    <t>0657500</t>
  </si>
  <si>
    <t>0660000</t>
  </si>
  <si>
    <t>0667601</t>
  </si>
  <si>
    <t>0668053</t>
  </si>
  <si>
    <t>0670000</t>
  </si>
  <si>
    <t>0671002</t>
  </si>
  <si>
    <t>0677001</t>
  </si>
  <si>
    <t>0677208</t>
  </si>
  <si>
    <t>0690000</t>
  </si>
  <si>
    <t>0695260</t>
  </si>
  <si>
    <t>0700000</t>
  </si>
  <si>
    <t>0704001</t>
  </si>
  <si>
    <t>0704002</t>
  </si>
  <si>
    <t>0704003</t>
  </si>
  <si>
    <t>0704004</t>
  </si>
  <si>
    <t>0800000</t>
  </si>
  <si>
    <t>0810000</t>
  </si>
  <si>
    <t>0812101</t>
  </si>
  <si>
    <t>0812301</t>
  </si>
  <si>
    <t>0820000</t>
  </si>
  <si>
    <t>0822015</t>
  </si>
  <si>
    <t>0822301</t>
  </si>
  <si>
    <t>0822002</t>
  </si>
  <si>
    <t>0822001</t>
  </si>
  <si>
    <t>0830000</t>
  </si>
  <si>
    <t>0832003</t>
  </si>
  <si>
    <t>0840000</t>
  </si>
  <si>
    <t>0842016</t>
  </si>
  <si>
    <t>0842203</t>
  </si>
  <si>
    <t>0842004</t>
  </si>
  <si>
    <t>0850000</t>
  </si>
  <si>
    <t>0851002</t>
  </si>
  <si>
    <t>0852005</t>
  </si>
  <si>
    <t>0852015</t>
  </si>
  <si>
    <t>0852016</t>
  </si>
  <si>
    <t>0860000</t>
  </si>
  <si>
    <t>0900000</t>
  </si>
  <si>
    <t>0910000</t>
  </si>
  <si>
    <t>0918034</t>
  </si>
  <si>
    <t>0920000</t>
  </si>
  <si>
    <t>0930000</t>
  </si>
  <si>
    <t>0938012</t>
  </si>
  <si>
    <t>0940000</t>
  </si>
  <si>
    <t>0948034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</si>
  <si>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</si>
  <si>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</si>
  <si>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0618063</t>
  </si>
  <si>
    <t>112</t>
  </si>
  <si>
    <t>0688079</t>
  </si>
  <si>
    <t>0698810</t>
  </si>
  <si>
    <t>0868079</t>
  </si>
  <si>
    <t>0928034</t>
  </si>
  <si>
    <t>323</t>
  </si>
  <si>
    <t>10</t>
  </si>
  <si>
    <t>Осуществление переданных полномочий по содержанию детей в замещающих семьях</t>
  </si>
  <si>
    <t xml:space="preserve"> Субсидии на капитальный ремонт и ремонт автомобильных дорог общего пользования населенных пунктов  </t>
  </si>
  <si>
    <t>0228041</t>
  </si>
  <si>
    <t>521</t>
  </si>
  <si>
    <t>0228042</t>
  </si>
  <si>
    <t>530</t>
  </si>
  <si>
    <t>0229502</t>
  </si>
  <si>
    <t>Субвенции на реализацию полномочий по регулированию тарифов на товары и услуги организациям коммунального комплекса</t>
  </si>
  <si>
    <t>Субсидии на обеспечение мероприятий по переселению граждан из аварийного жилфонда за счет средств, поступивших от государственной корпорации-Фонда содействия реформированию жилищно-коммунального хозяйства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</si>
  <si>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</si>
  <si>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0318057</t>
  </si>
  <si>
    <t>612</t>
  </si>
  <si>
    <t>Завершение работ по созданию сети многофункциональных центров предоставления государственных и муниципальных услуг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</si>
  <si>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</si>
  <si>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</si>
  <si>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242</t>
  </si>
  <si>
    <t>313</t>
  </si>
  <si>
    <t>0225018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</si>
  <si>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</si>
  <si>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Иные межбюджетные трансферты на рекостр водопровода</t>
  </si>
  <si>
    <t>0226515</t>
  </si>
  <si>
    <t>540</t>
  </si>
  <si>
    <t>Иные межбюджетные трансферты</t>
  </si>
  <si>
    <t>0228001</t>
  </si>
  <si>
    <t>Предоставление межбюджетных трансфертов на выполнение полномочий сельских поселений (развитие и освоение территорий, градорегулирование)</t>
  </si>
  <si>
    <t>Субсидии на обеспечение мероприятий по переселению граждан из аварийного жилищного фонда за счет средств областного бюджета</t>
  </si>
  <si>
    <t>0229602</t>
  </si>
  <si>
    <t>0335064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</si>
  <si>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</si>
  <si>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810</t>
  </si>
  <si>
    <t>0428001</t>
  </si>
  <si>
    <t>Подпрограмма "Развитие системы градорегулирования в Грачевском районе"-област.бюджет</t>
  </si>
  <si>
    <t>0440000</t>
  </si>
  <si>
    <t>Подпрограмма "Модернизация объектов коммунальной инфраструктуры Грачевского района"</t>
  </si>
  <si>
    <t>Мероприятия по модернизации объектов теплоснабжения</t>
  </si>
  <si>
    <t>0446512</t>
  </si>
  <si>
    <t>Мероприятия по модернизации объектов водоснабжения</t>
  </si>
  <si>
    <t>0446515</t>
  </si>
  <si>
    <t>Субсидии на проведение капитального ремонта объектов коммунальной инфраструктуры</t>
  </si>
  <si>
    <t>0448045</t>
  </si>
  <si>
    <t>0828032</t>
  </si>
  <si>
    <t>Иные межбюджетные трансферты для компенсации дополнительных расходов, возникших в результате решений, принятых органами власти другого уровня</t>
  </si>
  <si>
    <t>Иные межбюджетные трансферты на государственную поддержку муниципальных учреждений культуры</t>
  </si>
  <si>
    <t>0835147</t>
  </si>
  <si>
    <t>0845144</t>
  </si>
  <si>
    <t>0845148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</si>
  <si>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</si>
  <si>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</si>
  <si>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0915044</t>
  </si>
  <si>
    <t>Субсидии на возмещение части затрат по наращиванию маточного поголовья овец и коз</t>
  </si>
  <si>
    <t>121</t>
  </si>
  <si>
    <t>122</t>
  </si>
  <si>
    <t>Закупка товаров, работ, услуг в целях формирования государственного материального резерва в рамках государственного оборонного заказа</t>
  </si>
  <si>
    <t>13</t>
  </si>
  <si>
    <t>Иные межбюджетные трансферты на создание и развитие сети многофункциональных центров предоставления государственных и муниципальных услуг</t>
  </si>
  <si>
    <t>0315392</t>
  </si>
  <si>
    <t>0415020</t>
  </si>
  <si>
    <t>Субсидии на мероприятия подпрограммы "Обеспечение жильем молодых семей"</t>
  </si>
  <si>
    <t>Субсидии жилье молодым семьям</t>
  </si>
  <si>
    <t>322</t>
  </si>
  <si>
    <t>0418056</t>
  </si>
  <si>
    <t>Финансовое обеспечение ремонтных работ детских садов</t>
  </si>
  <si>
    <t>0618023</t>
  </si>
  <si>
    <t>Субсидии автономным учреждениям на иные цели</t>
  </si>
  <si>
    <t>622</t>
  </si>
  <si>
    <t>0832301</t>
  </si>
  <si>
    <t>Проведение ремонтных противоаварийных, противопожарных мероприятий</t>
  </si>
  <si>
    <t>11</t>
  </si>
  <si>
    <t>Трансферты победителю областного смотра-конкурса на лучшую организацию физкультурной и спортивной работы в муниципальном образовании</t>
  </si>
  <si>
    <t>321</t>
  </si>
  <si>
    <t>831</t>
  </si>
  <si>
    <t>Выполнение других обязательств Грачевского района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</si>
  <si>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</si>
  <si>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на софинансирование расходов по подготовке документов для внесения в государственный кадастр недвижимости сведений о границах МО</t>
  </si>
  <si>
    <t>0228082</t>
  </si>
  <si>
    <t>0815014</t>
  </si>
  <si>
    <t>Субсидии на реализацию мероприятий федеральной целевой программы "Культура России (2012 - 2018 годы)"</t>
  </si>
  <si>
    <t>0845146</t>
  </si>
  <si>
    <t>0842301</t>
  </si>
  <si>
    <t>(тыс.рублей)</t>
  </si>
  <si>
    <t>350</t>
  </si>
  <si>
    <t>0818069</t>
  </si>
  <si>
    <t>Поддержка учреждений дополнительного образования в рамках подпрограммы "Культура и искусство"</t>
  </si>
  <si>
    <t xml:space="preserve">«Об утверждении отчета об </t>
  </si>
  <si>
    <t xml:space="preserve">исполнении бюджета </t>
  </si>
  <si>
    <t xml:space="preserve">муниципального образования </t>
  </si>
  <si>
    <t>Приложение 6</t>
  </si>
  <si>
    <t>Уточненный бюджет на 2015 год</t>
  </si>
  <si>
    <t>Отклонение</t>
  </si>
  <si>
    <t>Исполнено за 2015 год</t>
  </si>
  <si>
    <t xml:space="preserve">ФИНАНСИРОВАНИЕ  МУНИЦИПАЛЬНЫХ   ПРОГРАММ  ГРАЧЕВСКОГО  РАЙОНА  И  НЕПРОГРАММНЫХ  НАПРАВЛЕНИЙ  ДЕЯТЕЛЬНОСТИ ЗА 2015 ГОД 
</t>
  </si>
  <si>
    <t>Грачевский район за 2015 год"</t>
  </si>
  <si>
    <t>от 25.04.2016</t>
  </si>
  <si>
    <t>№ 51-рс</t>
  </si>
  <si>
    <t>Муниципальная программа «Безопасный район»</t>
  </si>
  <si>
    <t>0100000000</t>
  </si>
  <si>
    <t>Основное мероприятие «Обеспечение деятельности единой диспетчерской службы»</t>
  </si>
  <si>
    <t>0100100000</t>
  </si>
  <si>
    <t>0100126020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</si>
  <si>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</si>
  <si>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</si>
  <si>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Фонд оплаты труда казенных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</si>
  <si>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</si>
  <si>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</si>
  <si>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</si>
  <si>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</si>
  <si>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0110000000</t>
  </si>
  <si>
    <t>Основное мероприятие «Профилактические мероприятия по предупреждению нарушений»</t>
  </si>
  <si>
    <t>0110100000</t>
  </si>
  <si>
    <t>Поощрение деятельности общественных формирований правоохранительной направленности</t>
  </si>
  <si>
    <t>0110100110</t>
  </si>
  <si>
    <t>Другие вопросы в области национальной безопасности и правоохранительной деятельности</t>
  </si>
  <si>
    <t>Приобретение систем видеонаблюдения</t>
  </si>
  <si>
    <t>0110100140</t>
  </si>
  <si>
    <t xml:space="preserve">Страхование добровольных народных дружин </t>
  </si>
  <si>
    <t>0110100350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</si>
  <si>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</si>
  <si>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0120000000</t>
  </si>
  <si>
    <t>Основное мероприятие «Мероприятия по профилактике правонарушений»</t>
  </si>
  <si>
    <t>0120100000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</si>
  <si>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</si>
  <si>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0120100200</t>
  </si>
  <si>
    <t>Муниципальная программа «Управление муниципальными финансами и муниципальным долгом Грачевского района»</t>
  </si>
  <si>
    <t>0200000000</t>
  </si>
  <si>
    <t>Подпрограмма «Создание организационных условий для составления и исполнения районного бюджета»</t>
  </si>
  <si>
    <t>0210000000</t>
  </si>
  <si>
    <t>Основное мероприятие «Организация составления и исполнение районного бюджета»</t>
  </si>
  <si>
    <t>0210100000</t>
  </si>
  <si>
    <t>0210110020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</si>
  <si>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</si>
  <si>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</si>
  <si>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</si>
  <si>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</si>
  <si>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</si>
  <si>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Налоги, сборы и членские взносы</t>
  </si>
  <si>
    <t>0210110170</t>
  </si>
  <si>
    <t>Другие общегосударственные вопросы</t>
  </si>
  <si>
    <t>Уплата иных платежей</t>
  </si>
  <si>
    <t>853</t>
  </si>
  <si>
    <t>0210180040</t>
  </si>
  <si>
    <t>0220000000</t>
  </si>
  <si>
    <t>Основное мероприятие «Обеспечение выполнения полномочий по предоставлению дотаций бюджетам поселений»</t>
  </si>
  <si>
    <t>0220200000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</si>
  <si>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</si>
  <si>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0220280050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</si>
  <si>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</si>
  <si>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</si>
  <si>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511</t>
  </si>
  <si>
    <t>0220290020</t>
  </si>
  <si>
    <t>Основное мероприятие «Обеспечение сбалансированности бюджетов поселений района»</t>
  </si>
  <si>
    <t>0220300000</t>
  </si>
  <si>
    <t>0220390010</t>
  </si>
  <si>
    <t>512</t>
  </si>
  <si>
    <t>Основное мероприятие «Финансовое обеспечение выполнения полномочий сельскими поселениями»</t>
  </si>
  <si>
    <t>0220400000</t>
  </si>
  <si>
    <t>0220450180</t>
  </si>
  <si>
    <t>Жилищно-коммунальное хозяйство</t>
  </si>
  <si>
    <t>Коммунальное хозяйство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</si>
  <si>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</si>
  <si>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0220450200</t>
  </si>
  <si>
    <t>Социальная политика</t>
  </si>
  <si>
    <t>Социальное обеспечение населения</t>
  </si>
  <si>
    <t>Софинансирование капитальных вложений в объекты муниципальной собственности (местный бюджет)</t>
  </si>
  <si>
    <t>0220460010</t>
  </si>
  <si>
    <t>Софинансирование капитальных вложений в объекты муниципальной собственности</t>
  </si>
  <si>
    <t>0220480010</t>
  </si>
  <si>
    <t>Капитальный ремонт и ремонт автомобильных дорог общего пользования населенных пунктов</t>
  </si>
  <si>
    <t>0220480410</t>
  </si>
  <si>
    <t>Национальная экономика</t>
  </si>
  <si>
    <t>Дорожное хозяйство (дорожные фонды)</t>
  </si>
  <si>
    <t>Субсидии  на капитальный ремонт объектов коммунальной инфраструктуры подпр."Модернизация объектов коммунальной инфраструктуры"-обл.</t>
  </si>
  <si>
    <t>0220480450</t>
  </si>
  <si>
    <t>Софинансирование расходов по подготовке документов для внесения в государственный кадастр недвижимости сведений о границах муниципальных образований</t>
  </si>
  <si>
    <t>0220480820</t>
  </si>
  <si>
    <t>Другие вопросы в области национальной экономики</t>
  </si>
  <si>
    <t>Подпрограмма "Устойчивое развитие сельских территорий на 2014-2017г. до 2020г." (вода)</t>
  </si>
  <si>
    <t>02204R0184</t>
  </si>
  <si>
    <t>Субсидии на софинансирование мероприятий Подпрограммы "Обеспечение жильем молодых семей в Оренбургской области на 2014-2020 годы"</t>
  </si>
  <si>
    <t>02204R0200</t>
  </si>
  <si>
    <t>Иные межбюджетные трансферты на финансирование мероприятий</t>
  </si>
  <si>
    <t>0220500000</t>
  </si>
  <si>
    <t>Мероприятия по благоустройству</t>
  </si>
  <si>
    <t>0220565250</t>
  </si>
  <si>
    <t>Благоустройство</t>
  </si>
  <si>
    <t>Финансирование мероприятий в рамках проекта "Народный бюджет"</t>
  </si>
  <si>
    <t>0220565280</t>
  </si>
  <si>
    <t>Финансирование социально значимых мероприятий</t>
  </si>
  <si>
    <t>0220580320</t>
  </si>
  <si>
    <t>Основное мероприятие «Осуществление первичного воинского учета на территориях, где отсутствуют военные комиссариаты»</t>
  </si>
  <si>
    <t>0220600000</t>
  </si>
  <si>
    <t>0220651180</t>
  </si>
  <si>
    <t>Национальная оборона</t>
  </si>
  <si>
    <t>Мобилизационная и вневойсковая подготовка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</si>
  <si>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</si>
  <si>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0220700000</t>
  </si>
  <si>
    <t>Осуществление переданных органам  власти полномочий на государственную регистрацию актов гражданского состояния</t>
  </si>
  <si>
    <t>0220759300</t>
  </si>
  <si>
    <t>Органы юстиции</t>
  </si>
  <si>
    <t>0250000000</t>
  </si>
  <si>
    <t>Основное мероприятие «Повышение эффективности бюджетных расходов Грачевского района»</t>
  </si>
  <si>
    <t>0250100000</t>
  </si>
  <si>
    <t>0250120020</t>
  </si>
  <si>
    <t>0250120050</t>
  </si>
  <si>
    <t>Межбюджетные трансферты на стимулирование повышения уровня социально-экономического развития и качества управления финансами</t>
  </si>
  <si>
    <t>0250180070</t>
  </si>
  <si>
    <t>Субсидии на повышение эффективности бюджетных расходов муниципальных образований Оренбургской области-обл.бюдж</t>
  </si>
  <si>
    <t>0250180100</t>
  </si>
  <si>
    <t>Муниципальная программа «Экономическое развитие Грачевского района» на 2014-2021 годы»</t>
  </si>
  <si>
    <t>0300000000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</si>
  <si>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</si>
  <si>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0310000000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</si>
  <si>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</si>
  <si>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</si>
  <si>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0310120010</t>
  </si>
  <si>
    <t>611</t>
  </si>
  <si>
    <t>0320000000</t>
  </si>
  <si>
    <t>Основное мероприятие «Участие в ежегодных форумах и фестивалях»</t>
  </si>
  <si>
    <t>0320100000</t>
  </si>
  <si>
    <t>0320101010</t>
  </si>
  <si>
    <t>0340000000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</si>
  <si>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</si>
  <si>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0340100000</t>
  </si>
  <si>
    <t>0340101050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</si>
  <si>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</si>
  <si>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</si>
  <si>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0340180610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</si>
  <si>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</si>
  <si>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</si>
  <si>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0340280952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</si>
  <si>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</si>
  <si>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0400000000</t>
  </si>
  <si>
    <t>Основное мероприятие «Осуществление передаваемых полномочий по обеспечению жильем социального найма отдельных категорий граждан</t>
  </si>
  <si>
    <t>0400500000</t>
  </si>
  <si>
    <t>0400580500</t>
  </si>
  <si>
    <t>Жилищное хозяйство</t>
  </si>
  <si>
    <t>412</t>
  </si>
  <si>
    <t>Основное мероприятие «Осуществление передаваемых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помещений»</t>
  </si>
  <si>
    <t>0400600000</t>
  </si>
  <si>
    <t>0400650820</t>
  </si>
  <si>
    <t>Осуществление переданных полномочий по предоставлению жилых помещений детям-сиротам</t>
  </si>
  <si>
    <t>04006R0820</t>
  </si>
  <si>
    <t>0410000000</t>
  </si>
  <si>
    <t>Улучшение качества предоставления коммунальных услуг (регулирование тарифов)-обл</t>
  </si>
  <si>
    <t>0410100000</t>
  </si>
  <si>
    <t>0410180420</t>
  </si>
  <si>
    <t>Подпрограмма "Развитие системы градорегулирования в Грачевском районе"</t>
  </si>
  <si>
    <t>0430000000</t>
  </si>
  <si>
    <t>0430100000</t>
  </si>
  <si>
    <t>0430180010</t>
  </si>
  <si>
    <t xml:space="preserve">Проект планировки совмещенный с проектом межевания территории </t>
  </si>
  <si>
    <t>0430300000</t>
  </si>
  <si>
    <t>0430301120</t>
  </si>
  <si>
    <t>Подпрограмма «Развитие пассажирского автомобильного транспорта общего пользования на территории Грачевского района</t>
  </si>
  <si>
    <t>0440000000</t>
  </si>
  <si>
    <t>Основное мероприятие «Предоставление субсидий организациям и предприятиям автомобильного транспорта»</t>
  </si>
  <si>
    <t>0440100000</t>
  </si>
  <si>
    <t>0440140010</t>
  </si>
  <si>
    <t>Транспорт</t>
  </si>
  <si>
    <t>0500000000</t>
  </si>
  <si>
    <t>0510000000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</si>
  <si>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</si>
  <si>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</si>
  <si>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0510100010</t>
  </si>
  <si>
    <t>0510100020</t>
  </si>
  <si>
    <t>0530000000</t>
  </si>
  <si>
    <t>Основное мероприятие «Мероприятия по оздоровлению экологической обстановки Грачевского района»</t>
  </si>
  <si>
    <t>0530100000</t>
  </si>
  <si>
    <t>0530100230</t>
  </si>
  <si>
    <t>Охрана окружающей среды</t>
  </si>
  <si>
    <t>Другие вопросы в области охраны окружающей среды</t>
  </si>
  <si>
    <t>Муниципальная программа «Развитие системы образования  Грачевского района»</t>
  </si>
  <si>
    <t>0600000000</t>
  </si>
  <si>
    <t>Основное мероприятие « «Развитие системы образования Грачевский район»</t>
  </si>
  <si>
    <t>0600100000</t>
  </si>
  <si>
    <t>0600110020</t>
  </si>
  <si>
    <t>Образование</t>
  </si>
  <si>
    <t>Другие вопросы в области образования</t>
  </si>
  <si>
    <t>0600170010</t>
  </si>
  <si>
    <t>0600172080</t>
  </si>
  <si>
    <t>0600200000</t>
  </si>
  <si>
    <t>Возмещение расходов, связанных с предоставлением компенсации расходов на оплату жилых помещений, отопления и освещения педагогическим работникам, работающим и проживающим в сельской местности</t>
  </si>
  <si>
    <t>0600280790</t>
  </si>
  <si>
    <t>0600300000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</si>
  <si>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</si>
  <si>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0600352600</t>
  </si>
  <si>
    <t>Охрана семьи и детства</t>
  </si>
  <si>
    <t>Опекаемые</t>
  </si>
  <si>
    <t>0600388101</t>
  </si>
  <si>
    <t>Вознаграждение приемному родителю</t>
  </si>
  <si>
    <t>0600388102</t>
  </si>
  <si>
    <t>Подпрограмма «Развитие системы дошкольного образования Грачевского района</t>
  </si>
  <si>
    <t>0610000000</t>
  </si>
  <si>
    <t>Основное мероприятие «Организация деятельности муниципальных дошкольных образовательных организаций»</t>
  </si>
  <si>
    <t>0610100000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</si>
  <si>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</si>
  <si>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0610171000</t>
  </si>
  <si>
    <t>Дошкольное образование</t>
  </si>
  <si>
    <t>0610180190</t>
  </si>
  <si>
    <t>0610180260</t>
  </si>
  <si>
    <t>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организациях, реализующих образовательную программу дошкольного образования</t>
  </si>
  <si>
    <t>0610180630</t>
  </si>
  <si>
    <t>0620000000</t>
  </si>
  <si>
    <t>0620072000</t>
  </si>
  <si>
    <t>Общее образование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</si>
  <si>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</si>
  <si>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0620072020</t>
  </si>
  <si>
    <t>0620080240</t>
  </si>
  <si>
    <t>Основное мероприятие "Ремонтные, противоаварийные, противопожарные мероприятия"</t>
  </si>
  <si>
    <t>0620100000</t>
  </si>
  <si>
    <t>0620123010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</si>
  <si>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</si>
  <si>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0620150970</t>
  </si>
  <si>
    <t>Проведение капитального ремонта в спортивных залах общеобразовательных организацаций для занятий физической культурой и спортаом</t>
  </si>
  <si>
    <t>06201R0970</t>
  </si>
  <si>
    <t>0630000000</t>
  </si>
  <si>
    <t>Основное мероприятие «Создание условий для качественного дополнительного образования»</t>
  </si>
  <si>
    <t>0630100000</t>
  </si>
  <si>
    <t>0630175000</t>
  </si>
  <si>
    <t>621</t>
  </si>
  <si>
    <t>0640000000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</si>
  <si>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</si>
  <si>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0640100000</t>
  </si>
  <si>
    <t>0640174000</t>
  </si>
  <si>
    <t>0640180170</t>
  </si>
  <si>
    <t>Подпрограмма «Организация летнего отдыха и оздоровления учащихся»</t>
  </si>
  <si>
    <t>0650000000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</si>
  <si>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</si>
  <si>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0650100000</t>
  </si>
  <si>
    <t>0650176010</t>
  </si>
  <si>
    <t>Молодежная политика и оздоровление детей</t>
  </si>
  <si>
    <t>0650180530</t>
  </si>
  <si>
    <t>Муниципальная программа «Молодежь Грачевского района» на 2015-2021 годы</t>
  </si>
  <si>
    <t>0700000000</t>
  </si>
  <si>
    <t>0700100000</t>
  </si>
  <si>
    <t>0700140010</t>
  </si>
  <si>
    <t>0700200000</t>
  </si>
  <si>
    <t>0700240020</t>
  </si>
  <si>
    <t>0700300000</t>
  </si>
  <si>
    <t>0700340030</t>
  </si>
  <si>
    <t>0700400000</t>
  </si>
  <si>
    <t>0700440040</t>
  </si>
  <si>
    <t>Муниципальная программа «Развитие культуры Грачевского района на 2014-2021 годы»</t>
  </si>
  <si>
    <t>0800000000</t>
  </si>
  <si>
    <t>Основное мероприятие «Обеспечение выполнения муниципальной программы «Развитие культуры Грачевского района»</t>
  </si>
  <si>
    <t>0800100000</t>
  </si>
  <si>
    <t>0800110020</t>
  </si>
  <si>
    <t>КУЛЬТУРА, КИНЕМАТОГРАФИЯ</t>
  </si>
  <si>
    <t>Другие вопросы в области культуры, кинематографии</t>
  </si>
  <si>
    <t>Финансовое обеспечение культурно-досуговой деятельности</t>
  </si>
  <si>
    <t>0800120150</t>
  </si>
  <si>
    <t>0800120160</t>
  </si>
  <si>
    <t>0800170010</t>
  </si>
  <si>
    <t>0800200000</t>
  </si>
  <si>
    <t>0800280790</t>
  </si>
  <si>
    <t>Подпрограмма «Развитие дополнительного образования детей в сфере культуры»</t>
  </si>
  <si>
    <t>0810000000</t>
  </si>
  <si>
    <t>Основное мероприятие «Обеспечение деятельности учреждения дополнительного образования»</t>
  </si>
  <si>
    <t>0810100000</t>
  </si>
  <si>
    <t>0810121010</t>
  </si>
  <si>
    <t>0810123010</t>
  </si>
  <si>
    <t>0820000000</t>
  </si>
  <si>
    <t>Основное мероприятие «Финансовое обеспечение методической деятельности»</t>
  </si>
  <si>
    <t>0820100000</t>
  </si>
  <si>
    <t>0820120010</t>
  </si>
  <si>
    <t>Культура</t>
  </si>
  <si>
    <t>Основное мероприятие «Поддержка и развитие культурно-досуговой деятельности»</t>
  </si>
  <si>
    <t>0820200000</t>
  </si>
  <si>
    <t>0820220020</t>
  </si>
  <si>
    <t>0820251470</t>
  </si>
  <si>
    <t>Основное мероприятие «Обеспечение культурно-досуговой деятельности»</t>
  </si>
  <si>
    <t>0820300000</t>
  </si>
  <si>
    <t>0820320150</t>
  </si>
  <si>
    <t>Основное мероприятие «Противоаварийные, противопожарные мероприятия»</t>
  </si>
  <si>
    <t>0820400000</t>
  </si>
  <si>
    <t>0820423010</t>
  </si>
  <si>
    <t>0830000000</t>
  </si>
  <si>
    <t>Основное мероприятие «Обеспечение деятельности музея»</t>
  </si>
  <si>
    <t>0830100000</t>
  </si>
  <si>
    <t>0830120030</t>
  </si>
  <si>
    <t>0830200000</t>
  </si>
  <si>
    <t>0830223010</t>
  </si>
  <si>
    <t>0840000000</t>
  </si>
  <si>
    <t>Основное мероприятие «Обеспечение библиотечной деятельности»</t>
  </si>
  <si>
    <t>0840100000</t>
  </si>
  <si>
    <t>0840120160</t>
  </si>
  <si>
    <t>0840200000</t>
  </si>
  <si>
    <t>0840220010</t>
  </si>
  <si>
    <t>Основное мероприятие «Поддержка и развитие библиотечного дела»</t>
  </si>
  <si>
    <t>0840300000</t>
  </si>
  <si>
    <t>0840322030</t>
  </si>
  <si>
    <t>Иные межбюджетные трансферты на комплектование книжных фондов библиотек муниципальных образований Оренбургской области</t>
  </si>
  <si>
    <t>0840351440</t>
  </si>
  <si>
    <t>Иные межбюджетные трансферты на подключение общедоступных библиотек муниципальных образований Оренбургской области,  к сети "Интернет" и развитие системы библиотечного дела с учетом задачи расширения информационных технологий и оцифровки</t>
  </si>
  <si>
    <t>0840351460</t>
  </si>
  <si>
    <t>0840351470</t>
  </si>
  <si>
    <t>0840400000</t>
  </si>
  <si>
    <t>0840423010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</si>
  <si>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</si>
  <si>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0900000000</t>
  </si>
  <si>
    <t>Основное мероприятие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</si>
  <si>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0900100000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</si>
  <si>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</si>
  <si>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0900180120</t>
  </si>
  <si>
    <t>Сельское хозяйство и рыболовство</t>
  </si>
  <si>
    <t>Подпрограмма «Развитие подотрасли животноводства, переработки и реализации продукции животноводства</t>
  </si>
  <si>
    <t>0910000000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</si>
  <si>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</si>
  <si>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0910100000</t>
  </si>
  <si>
    <t>Субсидии на 1 килограмм реализованного и (или) отгруженного на собственную переработку молока</t>
  </si>
  <si>
    <t>0910150430</t>
  </si>
  <si>
    <t>0910150440</t>
  </si>
  <si>
    <t>Субсидии за реализованное (товарное) молоко</t>
  </si>
  <si>
    <t>09101R0430</t>
  </si>
  <si>
    <t>Субсидии на возмещение затрат по наращиванию маточного поголовья овец и коз</t>
  </si>
  <si>
    <t>09101R0440</t>
  </si>
  <si>
    <t>Подпрограмма "Отлов и содержание безнадзорных животных, защита населения от болезней общих для человека и животных</t>
  </si>
  <si>
    <t>0920000000</t>
  </si>
  <si>
    <t>Основное мероприятие "Отлов и содержание безнадзорных животных, защита населения от болезней"</t>
  </si>
  <si>
    <t>0920100000</t>
  </si>
  <si>
    <t>Осуществление отдельных государственных полномочий по отлову и содержанию безнадзорных животных</t>
  </si>
  <si>
    <t>0920180800</t>
  </si>
  <si>
    <t>Муниципальная программа «Развитие физической культуры и спорта в Грачевском районе»</t>
  </si>
  <si>
    <t>1000000000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</si>
  <si>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</si>
  <si>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</si>
  <si>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1000141050</t>
  </si>
  <si>
    <t>ФИЗИЧЕСКАЯ КУЛЬТУРА И СПОРТ</t>
  </si>
  <si>
    <t>Физическая культура</t>
  </si>
  <si>
    <t>Массовый спорт</t>
  </si>
  <si>
    <t>1000141060</t>
  </si>
  <si>
    <t>Муниципальная программа «Развитие муниципальной политики Грачевского района</t>
  </si>
  <si>
    <t>1100000000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</si>
  <si>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</si>
  <si>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1110000000</t>
  </si>
  <si>
    <t>Основное мероприятие «Обеспечение деятельности администрации Грачевского района»</t>
  </si>
  <si>
    <t>1110100000</t>
  </si>
  <si>
    <t>1110100160</t>
  </si>
  <si>
    <t>Налоги, сборы, членские взносы</t>
  </si>
  <si>
    <t>1110100170</t>
  </si>
  <si>
    <t>1110110020</t>
  </si>
  <si>
    <t>Уплата прочих налогов, сборов</t>
  </si>
  <si>
    <t>852</t>
  </si>
  <si>
    <t>Ежемесячная выплата лицам удостоенным званием «Почетный гражданин Грачевского района»</t>
  </si>
  <si>
    <t>1110192040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</si>
  <si>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</si>
  <si>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1110200000</t>
  </si>
  <si>
    <t>Учреждения по административно-хозяйственному обслуживанию</t>
  </si>
  <si>
    <t>1110226010</t>
  </si>
  <si>
    <t>Основное мероприятие «Обеспечение  выполнения отдельных передаваемых государственных полномочий»</t>
  </si>
  <si>
    <t>1110300000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</si>
  <si>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</si>
  <si>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1110351200</t>
  </si>
  <si>
    <t>Судебная система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</si>
  <si>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</si>
  <si>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1110380951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</si>
  <si>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</si>
  <si>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1110380953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</si>
  <si>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</si>
  <si>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1110380954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</si>
  <si>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</si>
  <si>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1110380955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</si>
  <si>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</si>
  <si>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1110400000</t>
  </si>
  <si>
    <t>Опубликование нормативных актов и информирование общественности</t>
  </si>
  <si>
    <t>1110426030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</si>
  <si>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</si>
  <si>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</si>
  <si>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1120100000</t>
  </si>
  <si>
    <t>1120120050</t>
  </si>
  <si>
    <t>Непрограмные расходы</t>
  </si>
  <si>
    <t>7700000000</t>
  </si>
  <si>
    <t>7700000200</t>
  </si>
  <si>
    <t>Субвенции на проведение Всероссийской сельскохозяйственной переписи в 2016 году</t>
  </si>
  <si>
    <t>7700053910</t>
  </si>
  <si>
    <t>7700080440</t>
  </si>
  <si>
    <t>Доплаты к пенсиям муниципальных служащих</t>
  </si>
  <si>
    <t>7700092020</t>
  </si>
  <si>
    <t>Пенсионное обеспечение</t>
  </si>
  <si>
    <t>7700092030</t>
  </si>
  <si>
    <t>Другие вопросы в области социальной политики</t>
  </si>
  <si>
    <t>630</t>
  </si>
  <si>
    <t>Руководство и управление в сфере установленных функций органов муниципальной власти Грачевского района</t>
  </si>
  <si>
    <t>7710000000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</si>
  <si>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</si>
  <si>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</si>
  <si>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7710010020</t>
  </si>
  <si>
    <t>Руководитель контрольно-счетной палаты муниципального образования</t>
  </si>
  <si>
    <t>7710010090</t>
  </si>
  <si>
    <t>7720000000</t>
  </si>
  <si>
    <t>7720059300</t>
  </si>
  <si>
    <t xml:space="preserve">ФИНАНСИРОВАНИЕ  МУНИЦИПАЛЬНЫХ   ПРОГРАММ  ГРАЧЕВСКОГО  РАЙОНА  И  НЕПРОГРАММНЫХ  НАПРАВЛЕНИЙ  ДЕЯТЕЛЬНОСТИ ЗА 2016 ГОД 
</t>
  </si>
  <si>
    <t>Грачевский район за 2016 год"</t>
  </si>
  <si>
    <t>Уточненный бюджет на 2016год</t>
  </si>
  <si>
    <t>Исполнено за 2016 год</t>
  </si>
  <si>
    <t>ИТОГО</t>
  </si>
  <si>
    <t>от 04 мая 2017</t>
  </si>
  <si>
    <t>№ 106-рс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</si>
</sst>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000"/>
    <numFmt numFmtId="167" formatCode="00"/>
    <numFmt numFmtId="168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164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/>
    <xf numFmtId="49" fontId="1" fillId="0" borderId="0" xfId="0" applyNumberFormat="1" applyFont="1" applyBorder="1"/>
    <xf numFmtId="0" fontId="1" fillId="0" borderId="0" xfId="0" applyNumberFormat="1" applyFont="1" applyBorder="1" applyAlignment="1">
      <alignment horizontal="justify" vertical="top"/>
    </xf>
    <xf numFmtId="0" fontId="1" fillId="0" borderId="0" xfId="0" applyFont="1" applyBorder="1" applyAlignment="1">
      <alignment horizontal="center" vertical="top"/>
    </xf>
    <xf numFmtId="164" fontId="1" fillId="0" borderId="0" xfId="0" applyNumberFormat="1" applyFont="1" applyBorder="1"/>
    <xf numFmtId="0" fontId="2" fillId="0" borderId="0" xfId="0" applyFont="1" applyBorder="1" applyAlignment="1">
      <alignment horizontal="justify" vertical="top"/>
    </xf>
    <xf numFmtId="49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justify" vertical="top"/>
    </xf>
    <xf numFmtId="0" fontId="5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164" fontId="6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5" fillId="0" borderId="3" xfId="1" applyNumberFormat="1" applyFont="1" applyFill="1" applyBorder="1" applyAlignment="1" applyProtection="1">
      <alignment horizontal="center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8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164" fontId="2" fillId="0" borderId="4" xfId="1" applyNumberFormat="1" applyFont="1" applyFill="1" applyBorder="1" applyAlignment="1" applyProtection="1">
      <alignment horizontal="center"/>
      <protection hidden="1"/>
    </xf>
    <xf numFmtId="164" fontId="7" fillId="0" borderId="5" xfId="0" applyNumberFormat="1" applyFont="1" applyFill="1" applyBorder="1" applyAlignment="1">
      <alignment horizontal="center"/>
    </xf>
    <xf numFmtId="0" fontId="0" fillId="0" borderId="0" xfId="0" applyFont="1" applyFill="1"/>
    <xf numFmtId="0" fontId="1" fillId="0" borderId="0" xfId="0" applyFont="1" applyFill="1"/>
    <xf numFmtId="164" fontId="8" fillId="0" borderId="0" xfId="0" applyNumberFormat="1" applyFont="1" applyFill="1" applyAlignment="1"/>
    <xf numFmtId="0" fontId="1" fillId="0" borderId="0" xfId="0" applyFont="1" applyFill="1" applyAlignment="1">
      <alignment horizontal="right"/>
    </xf>
    <xf numFmtId="0" fontId="8" fillId="0" borderId="0" xfId="0" applyFont="1" applyFill="1"/>
    <xf numFmtId="164" fontId="8" fillId="0" borderId="0" xfId="0" applyNumberFormat="1" applyFont="1" applyFill="1"/>
    <xf numFmtId="0" fontId="1" fillId="0" borderId="0" xfId="0" applyFont="1" applyFill="1" applyAlignment="1">
      <alignment horizontal="left"/>
    </xf>
    <xf numFmtId="164" fontId="1" fillId="0" borderId="0" xfId="0" applyNumberFormat="1" applyFont="1" applyFill="1"/>
    <xf numFmtId="0" fontId="1" fillId="0" borderId="0" xfId="0" applyFont="1" applyFill="1" applyBorder="1"/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justify" vertical="top"/>
    </xf>
    <xf numFmtId="164" fontId="1" fillId="0" borderId="7" xfId="0" applyNumberFormat="1" applyFont="1" applyFill="1" applyBorder="1" applyAlignment="1">
      <alignment horizontal="justify" vertical="top"/>
    </xf>
    <xf numFmtId="164" fontId="9" fillId="0" borderId="5" xfId="0" applyNumberFormat="1" applyFont="1" applyFill="1" applyBorder="1" applyAlignment="1">
      <alignment horizontal="center"/>
    </xf>
    <xf numFmtId="164" fontId="0" fillId="0" borderId="0" xfId="0" applyNumberFormat="1" applyFont="1" applyFill="1"/>
    <xf numFmtId="0" fontId="3" fillId="0" borderId="0" xfId="1" applyFont="1" applyFill="1" applyProtection="1">
      <protection hidden="1"/>
    </xf>
    <xf numFmtId="0" fontId="3" fillId="0" borderId="0" xfId="1" applyFont="1" applyFill="1" applyBorder="1" applyProtection="1">
      <protection hidden="1"/>
    </xf>
    <xf numFmtId="164" fontId="3" fillId="0" borderId="0" xfId="1" applyNumberFormat="1" applyFont="1" applyFill="1" applyBorder="1" applyProtection="1">
      <protection hidden="1"/>
    </xf>
    <xf numFmtId="164" fontId="3" fillId="0" borderId="0" xfId="1" applyNumberFormat="1" applyFont="1" applyFill="1" applyProtection="1">
      <protection hidden="1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justify" vertical="top"/>
    </xf>
    <xf numFmtId="0" fontId="1" fillId="0" borderId="2" xfId="0" applyFont="1" applyBorder="1" applyAlignment="1">
      <alignment horizontal="center" vertical="top"/>
    </xf>
    <xf numFmtId="0" fontId="1" fillId="0" borderId="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center" vertical="top"/>
    </xf>
    <xf numFmtId="168" fontId="1" fillId="0" borderId="6" xfId="1" applyNumberFormat="1" applyFont="1" applyFill="1" applyBorder="1" applyAlignment="1" applyProtection="1">
      <alignment wrapText="1"/>
      <protection hidden="1"/>
    </xf>
    <xf numFmtId="168" fontId="1" fillId="0" borderId="1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9" fillId="0" borderId="14" xfId="0" applyFont="1" applyFill="1" applyBorder="1" applyAlignment="1"/>
    <xf numFmtId="0" fontId="9" fillId="0" borderId="15" xfId="0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2"/>
  <sheetViews>
    <sheetView zoomScale="75" zoomScaleNormal="75" workbookViewId="0">
      <selection sqref="A1:XFD13"/>
    </sheetView>
  </sheetViews>
  <sheetFormatPr defaultRowHeight="15.75" x14ac:dyDescent="0.25"/>
  <cols>
    <col min="1" max="1" width="51.7109375" style="1" customWidth="1"/>
    <col min="2" max="2" width="11.42578125" style="1" customWidth="1"/>
    <col min="3" max="4" width="5.7109375" style="1" customWidth="1"/>
    <col min="5" max="5" width="5.5703125" style="1" customWidth="1"/>
    <col min="6" max="6" width="12.85546875" style="1" customWidth="1"/>
    <col min="7" max="7" width="12" style="1" customWidth="1"/>
    <col min="8" max="8" width="12.140625" style="1" customWidth="1"/>
    <col min="9" max="11" width="9.140625" style="1"/>
    <col min="12" max="12" width="11" style="1" customWidth="1"/>
    <col min="13" max="13" width="9.140625" style="1"/>
    <col min="14" max="14" width="10.5703125" style="1" bestFit="1" customWidth="1"/>
    <col min="15" max="16384" width="9.140625" style="1"/>
  </cols>
  <sheetData>
    <row r="1" spans="1:8" x14ac:dyDescent="0.25">
      <c r="C1" s="7" t="s">
        <v>161</v>
      </c>
      <c r="F1" s="67" t="s">
        <v>378</v>
      </c>
      <c r="G1" s="67"/>
      <c r="H1" s="67"/>
    </row>
    <row r="2" spans="1:8" x14ac:dyDescent="0.25">
      <c r="C2" s="7"/>
      <c r="D2" s="7"/>
      <c r="E2" s="7"/>
      <c r="F2" s="67" t="s">
        <v>162</v>
      </c>
      <c r="G2" s="67"/>
      <c r="H2" s="67"/>
    </row>
    <row r="3" spans="1:8" x14ac:dyDescent="0.25">
      <c r="C3" s="2"/>
      <c r="D3" s="2"/>
      <c r="E3" s="2"/>
      <c r="F3" s="67" t="s">
        <v>375</v>
      </c>
      <c r="G3" s="67"/>
      <c r="H3" s="67"/>
    </row>
    <row r="4" spans="1:8" x14ac:dyDescent="0.25">
      <c r="C4" s="2"/>
      <c r="D4" s="2"/>
      <c r="E4" s="2"/>
      <c r="F4" s="67" t="s">
        <v>376</v>
      </c>
      <c r="G4" s="67"/>
      <c r="H4" s="67"/>
    </row>
    <row r="5" spans="1:8" x14ac:dyDescent="0.25">
      <c r="C5" s="2"/>
      <c r="D5" s="2"/>
      <c r="E5" s="2"/>
      <c r="F5" s="67" t="s">
        <v>377</v>
      </c>
      <c r="G5" s="67"/>
      <c r="H5" s="67"/>
    </row>
    <row r="6" spans="1:8" x14ac:dyDescent="0.25">
      <c r="C6" s="2"/>
      <c r="D6" s="2"/>
      <c r="E6" s="2"/>
      <c r="F6" s="67" t="s">
        <v>383</v>
      </c>
      <c r="G6" s="67"/>
      <c r="H6" s="67"/>
    </row>
    <row r="7" spans="1:8" x14ac:dyDescent="0.25">
      <c r="C7" s="2"/>
      <c r="D7" s="2"/>
      <c r="E7" s="2"/>
      <c r="F7" s="68"/>
      <c r="G7" s="68"/>
      <c r="H7" s="68"/>
    </row>
    <row r="8" spans="1:8" x14ac:dyDescent="0.25">
      <c r="C8" s="6"/>
      <c r="D8" s="6"/>
      <c r="E8" s="6"/>
      <c r="F8" s="6" t="s">
        <v>384</v>
      </c>
      <c r="G8" s="6"/>
      <c r="H8" s="6"/>
    </row>
    <row r="9" spans="1:8" x14ac:dyDescent="0.25">
      <c r="C9" s="7"/>
      <c r="F9" s="1" t="s">
        <v>385</v>
      </c>
      <c r="G9" s="7"/>
      <c r="H9" s="7"/>
    </row>
    <row r="10" spans="1:8" x14ac:dyDescent="0.25">
      <c r="C10" s="7"/>
    </row>
    <row r="11" spans="1:8" ht="36" customHeight="1" x14ac:dyDescent="0.25">
      <c r="A11" s="69" t="s">
        <v>382</v>
      </c>
      <c r="B11" s="70"/>
      <c r="C11" s="70"/>
      <c r="D11" s="70"/>
      <c r="E11" s="70"/>
      <c r="F11" s="70"/>
      <c r="G11" s="70"/>
    </row>
    <row r="12" spans="1:8" ht="24.75" customHeight="1" x14ac:dyDescent="0.25">
      <c r="A12" s="3"/>
      <c r="B12" s="3"/>
      <c r="C12" s="3"/>
      <c r="D12" s="3"/>
      <c r="E12" s="3"/>
      <c r="F12" s="3"/>
      <c r="G12" s="75" t="s">
        <v>371</v>
      </c>
      <c r="H12" s="75"/>
    </row>
    <row r="13" spans="1:8" ht="48.75" customHeight="1" x14ac:dyDescent="0.25">
      <c r="A13" s="8" t="s">
        <v>0</v>
      </c>
      <c r="B13" s="8" t="s">
        <v>1</v>
      </c>
      <c r="C13" s="8" t="s">
        <v>2</v>
      </c>
      <c r="D13" s="8" t="s">
        <v>3</v>
      </c>
      <c r="E13" s="8" t="s">
        <v>4</v>
      </c>
      <c r="F13" s="22" t="s">
        <v>379</v>
      </c>
      <c r="G13" s="20" t="s">
        <v>381</v>
      </c>
      <c r="H13" s="21" t="s">
        <v>380</v>
      </c>
    </row>
    <row r="14" spans="1:8" ht="34.5" customHeight="1" x14ac:dyDescent="0.25">
      <c r="A14" s="14" t="s">
        <v>5</v>
      </c>
      <c r="B14" s="18" t="s">
        <v>175</v>
      </c>
      <c r="C14" s="15"/>
      <c r="D14" s="15"/>
      <c r="E14" s="15"/>
      <c r="F14" s="17">
        <f>F15+F18</f>
        <v>3</v>
      </c>
      <c r="G14" s="17">
        <v>3</v>
      </c>
      <c r="H14" s="17">
        <f>F14-G14</f>
        <v>0</v>
      </c>
    </row>
    <row r="15" spans="1:8" ht="53.25" hidden="1" customHeight="1" x14ac:dyDescent="0.25">
      <c r="A15" s="28" t="s">
        <v>6</v>
      </c>
      <c r="B15" s="26" t="s">
        <v>177</v>
      </c>
      <c r="C15" s="10"/>
      <c r="D15" s="10"/>
      <c r="E15" s="10"/>
      <c r="F15" s="27">
        <v>0</v>
      </c>
      <c r="G15" s="27">
        <v>0</v>
      </c>
      <c r="H15" s="27">
        <v>0</v>
      </c>
    </row>
    <row r="16" spans="1:8" ht="37.5" hidden="1" customHeight="1" x14ac:dyDescent="0.25">
      <c r="A16" s="28" t="s">
        <v>7</v>
      </c>
      <c r="B16" s="26" t="s">
        <v>176</v>
      </c>
      <c r="C16" s="10"/>
      <c r="D16" s="10"/>
      <c r="E16" s="10"/>
      <c r="F16" s="27">
        <v>0</v>
      </c>
      <c r="G16" s="27">
        <v>0</v>
      </c>
      <c r="H16" s="27">
        <v>0</v>
      </c>
    </row>
    <row r="17" spans="1:8" ht="42" hidden="1" customHeight="1" x14ac:dyDescent="0.25">
      <c r="A17" s="28" t="s">
        <v>8</v>
      </c>
      <c r="B17" s="26" t="s">
        <v>176</v>
      </c>
      <c r="C17" s="26" t="s">
        <v>163</v>
      </c>
      <c r="D17" s="26" t="s">
        <v>164</v>
      </c>
      <c r="E17" s="26">
        <v>244</v>
      </c>
      <c r="F17" s="27">
        <v>0</v>
      </c>
      <c r="G17" s="27">
        <v>0</v>
      </c>
      <c r="H17" s="27">
        <v>0</v>
      </c>
    </row>
    <row r="18" spans="1:8" ht="102" customHeight="1" x14ac:dyDescent="0.25">
      <c r="A18" s="28" t="s">
        <v>9</v>
      </c>
      <c r="B18" s="26" t="s">
        <v>178</v>
      </c>
      <c r="C18" s="10"/>
      <c r="D18" s="10"/>
      <c r="E18" s="10"/>
      <c r="F18" s="27">
        <v>3</v>
      </c>
      <c r="G18" s="27">
        <v>3</v>
      </c>
      <c r="H18" s="27">
        <f>F18-G18</f>
        <v>0</v>
      </c>
    </row>
    <row r="19" spans="1:8" ht="23.25" customHeight="1" x14ac:dyDescent="0.25">
      <c r="A19" s="28" t="s">
        <v>10</v>
      </c>
      <c r="B19" s="26" t="s">
        <v>179</v>
      </c>
      <c r="C19" s="10"/>
      <c r="D19" s="10"/>
      <c r="E19" s="10"/>
      <c r="F19" s="27">
        <v>3</v>
      </c>
      <c r="G19" s="27">
        <v>3</v>
      </c>
      <c r="H19" s="27">
        <f t="shared" ref="H19:H21" si="0">F19-G19</f>
        <v>0</v>
      </c>
    </row>
    <row r="20" spans="1:8" ht="38.25" hidden="1" customHeight="1" x14ac:dyDescent="0.25">
      <c r="A20" s="28" t="s">
        <v>8</v>
      </c>
      <c r="B20" s="26" t="s">
        <v>179</v>
      </c>
      <c r="C20" s="26" t="s">
        <v>163</v>
      </c>
      <c r="D20" s="26" t="s">
        <v>164</v>
      </c>
      <c r="E20" s="26">
        <v>244</v>
      </c>
      <c r="F20" s="27">
        <v>0</v>
      </c>
      <c r="G20" s="27">
        <v>0</v>
      </c>
      <c r="H20" s="27">
        <f t="shared" si="0"/>
        <v>0</v>
      </c>
    </row>
    <row r="21" spans="1:8" ht="25.5" customHeight="1" x14ac:dyDescent="0.25">
      <c r="A21" s="28" t="s">
        <v>130</v>
      </c>
      <c r="B21" s="26" t="s">
        <v>179</v>
      </c>
      <c r="C21" s="26" t="s">
        <v>163</v>
      </c>
      <c r="D21" s="26" t="s">
        <v>164</v>
      </c>
      <c r="E21" s="26" t="s">
        <v>372</v>
      </c>
      <c r="F21" s="27">
        <v>3</v>
      </c>
      <c r="G21" s="27">
        <v>3</v>
      </c>
      <c r="H21" s="27">
        <f t="shared" si="0"/>
        <v>0</v>
      </c>
    </row>
    <row r="22" spans="1:8" ht="54.75" customHeight="1" x14ac:dyDescent="0.25">
      <c r="A22" s="14" t="s">
        <v>11</v>
      </c>
      <c r="B22" s="18" t="s">
        <v>180</v>
      </c>
      <c r="C22" s="15"/>
      <c r="D22" s="15"/>
      <c r="E22" s="15"/>
      <c r="F22" s="17">
        <f>F23+F48+F57</f>
        <v>92355.3</v>
      </c>
      <c r="G22" s="17">
        <f>G23+G48+G57</f>
        <v>92354.14</v>
      </c>
      <c r="H22" s="17">
        <f>F22-G22</f>
        <v>1.1600000000034925</v>
      </c>
    </row>
    <row r="23" spans="1:8" ht="31.5" x14ac:dyDescent="0.25">
      <c r="A23" s="28" t="s">
        <v>12</v>
      </c>
      <c r="B23" s="26" t="s">
        <v>181</v>
      </c>
      <c r="C23" s="10"/>
      <c r="D23" s="10"/>
      <c r="E23" s="10"/>
      <c r="F23" s="27">
        <f>F24+F26+F28+F30+F32+F34+F36+F38+F40+F42+F44+F46</f>
        <v>85908.5</v>
      </c>
      <c r="G23" s="27">
        <f>G24+G26+G28+G30+G32+G34+G36+G38+G40+G42+G44+G46</f>
        <v>85908.24</v>
      </c>
      <c r="H23" s="27">
        <f t="shared" ref="H23:H66" si="1">F23-G23</f>
        <v>0.25999999999476131</v>
      </c>
    </row>
    <row r="24" spans="1:8" ht="35.25" customHeight="1" x14ac:dyDescent="0.25">
      <c r="A24" s="28" t="s">
        <v>293</v>
      </c>
      <c r="B24" s="26" t="s">
        <v>294</v>
      </c>
      <c r="C24" s="10"/>
      <c r="D24" s="10"/>
      <c r="E24" s="10"/>
      <c r="F24" s="27">
        <v>2733.6</v>
      </c>
      <c r="G24" s="27">
        <v>2733.6</v>
      </c>
      <c r="H24" s="27">
        <f t="shared" si="1"/>
        <v>0</v>
      </c>
    </row>
    <row r="25" spans="1:8" ht="63" x14ac:dyDescent="0.25">
      <c r="A25" s="28" t="s">
        <v>301</v>
      </c>
      <c r="B25" s="26" t="s">
        <v>294</v>
      </c>
      <c r="C25" s="10" t="s">
        <v>168</v>
      </c>
      <c r="D25" s="10" t="s">
        <v>164</v>
      </c>
      <c r="E25" s="10" t="s">
        <v>295</v>
      </c>
      <c r="F25" s="27">
        <v>2733.6</v>
      </c>
      <c r="G25" s="27">
        <v>2733.6</v>
      </c>
      <c r="H25" s="27">
        <f t="shared" si="1"/>
        <v>0</v>
      </c>
    </row>
    <row r="26" spans="1:8" ht="63" x14ac:dyDescent="0.25">
      <c r="A26" s="28" t="s">
        <v>316</v>
      </c>
      <c r="B26" s="26" t="s">
        <v>315</v>
      </c>
      <c r="C26" s="10"/>
      <c r="D26" s="10"/>
      <c r="E26" s="10"/>
      <c r="F26" s="27">
        <v>181</v>
      </c>
      <c r="G26" s="27">
        <v>181</v>
      </c>
      <c r="H26" s="27">
        <f t="shared" si="1"/>
        <v>0</v>
      </c>
    </row>
    <row r="27" spans="1:8" ht="35.25" customHeight="1" x14ac:dyDescent="0.25">
      <c r="A27" s="28" t="s">
        <v>283</v>
      </c>
      <c r="B27" s="26" t="s">
        <v>315</v>
      </c>
      <c r="C27" s="10" t="s">
        <v>168</v>
      </c>
      <c r="D27" s="10" t="s">
        <v>173</v>
      </c>
      <c r="E27" s="10" t="s">
        <v>282</v>
      </c>
      <c r="F27" s="27">
        <v>181</v>
      </c>
      <c r="G27" s="27">
        <v>181</v>
      </c>
      <c r="H27" s="27">
        <f t="shared" si="1"/>
        <v>0</v>
      </c>
    </row>
    <row r="28" spans="1:8" ht="47.25" x14ac:dyDescent="0.25">
      <c r="A28" s="28" t="s">
        <v>299</v>
      </c>
      <c r="B28" s="26" t="s">
        <v>296</v>
      </c>
      <c r="C28" s="10"/>
      <c r="D28" s="10"/>
      <c r="E28" s="10"/>
      <c r="F28" s="27">
        <v>27</v>
      </c>
      <c r="G28" s="27">
        <v>27</v>
      </c>
      <c r="H28" s="27">
        <f t="shared" si="1"/>
        <v>0</v>
      </c>
    </row>
    <row r="29" spans="1:8" ht="47.25" x14ac:dyDescent="0.25">
      <c r="A29" s="28" t="s">
        <v>299</v>
      </c>
      <c r="B29" s="26" t="s">
        <v>296</v>
      </c>
      <c r="C29" s="10" t="s">
        <v>168</v>
      </c>
      <c r="D29" s="10" t="s">
        <v>173</v>
      </c>
      <c r="E29" s="10" t="s">
        <v>297</v>
      </c>
      <c r="F29" s="27">
        <v>27</v>
      </c>
      <c r="G29" s="27">
        <v>27</v>
      </c>
      <c r="H29" s="27">
        <f t="shared" si="1"/>
        <v>0</v>
      </c>
    </row>
    <row r="30" spans="1:8" ht="15.75" customHeight="1" x14ac:dyDescent="0.25">
      <c r="A30" s="28" t="s">
        <v>365</v>
      </c>
      <c r="B30" s="26" t="s">
        <v>366</v>
      </c>
      <c r="C30" s="10"/>
      <c r="D30" s="10"/>
      <c r="E30" s="10"/>
      <c r="F30" s="27">
        <v>1855</v>
      </c>
      <c r="G30" s="27">
        <v>1855</v>
      </c>
      <c r="H30" s="27">
        <f t="shared" si="1"/>
        <v>0</v>
      </c>
    </row>
    <row r="31" spans="1:8" ht="63" x14ac:dyDescent="0.25">
      <c r="A31" s="28" t="s">
        <v>301</v>
      </c>
      <c r="B31" s="26" t="s">
        <v>366</v>
      </c>
      <c r="C31" s="10" t="s">
        <v>168</v>
      </c>
      <c r="D31" s="10" t="s">
        <v>173</v>
      </c>
      <c r="E31" s="10" t="s">
        <v>295</v>
      </c>
      <c r="F31" s="27">
        <v>1855</v>
      </c>
      <c r="G31" s="27">
        <v>1855</v>
      </c>
      <c r="H31" s="27">
        <f t="shared" si="1"/>
        <v>0</v>
      </c>
    </row>
    <row r="32" spans="1:8" ht="82.5" customHeight="1" x14ac:dyDescent="0.25">
      <c r="A32" s="28" t="s">
        <v>300</v>
      </c>
      <c r="B32" s="26" t="s">
        <v>298</v>
      </c>
      <c r="C32" s="10"/>
      <c r="D32" s="10"/>
      <c r="E32" s="10"/>
      <c r="F32" s="27">
        <v>2564.3000000000002</v>
      </c>
      <c r="G32" s="27">
        <v>2564.2800000000002</v>
      </c>
      <c r="H32" s="27">
        <f t="shared" si="1"/>
        <v>1.999999999998181E-2</v>
      </c>
    </row>
    <row r="33" spans="1:8" ht="38.25" customHeight="1" x14ac:dyDescent="0.25">
      <c r="A33" s="28" t="s">
        <v>283</v>
      </c>
      <c r="B33" s="26" t="s">
        <v>298</v>
      </c>
      <c r="C33" s="10" t="s">
        <v>170</v>
      </c>
      <c r="D33" s="10" t="s">
        <v>166</v>
      </c>
      <c r="E33" s="10" t="s">
        <v>282</v>
      </c>
      <c r="F33" s="27">
        <v>2564.3000000000002</v>
      </c>
      <c r="G33" s="27">
        <v>2564.2800000000002</v>
      </c>
      <c r="H33" s="27">
        <f t="shared" si="1"/>
        <v>1.999999999998181E-2</v>
      </c>
    </row>
    <row r="34" spans="1:8" ht="47.25" x14ac:dyDescent="0.25">
      <c r="A34" s="28" t="s">
        <v>317</v>
      </c>
      <c r="B34" s="26" t="s">
        <v>318</v>
      </c>
      <c r="C34" s="10"/>
      <c r="D34" s="10"/>
      <c r="E34" s="10"/>
      <c r="F34" s="27">
        <v>2052.1</v>
      </c>
      <c r="G34" s="27">
        <v>2052</v>
      </c>
      <c r="H34" s="27">
        <f t="shared" si="1"/>
        <v>9.9999999999909051E-2</v>
      </c>
    </row>
    <row r="35" spans="1:8" x14ac:dyDescent="0.25">
      <c r="A35" s="28" t="s">
        <v>314</v>
      </c>
      <c r="B35" s="26" t="s">
        <v>318</v>
      </c>
      <c r="C35" s="10" t="s">
        <v>170</v>
      </c>
      <c r="D35" s="10" t="s">
        <v>166</v>
      </c>
      <c r="E35" s="10" t="s">
        <v>313</v>
      </c>
      <c r="F35" s="27">
        <v>2052.1</v>
      </c>
      <c r="G35" s="27">
        <v>2052</v>
      </c>
      <c r="H35" s="27">
        <f t="shared" si="1"/>
        <v>9.9999999999909051E-2</v>
      </c>
    </row>
    <row r="36" spans="1:8" ht="63" x14ac:dyDescent="0.25">
      <c r="A36" s="28" t="s">
        <v>310</v>
      </c>
      <c r="B36" s="26" t="s">
        <v>309</v>
      </c>
      <c r="C36" s="10"/>
      <c r="D36" s="10"/>
      <c r="E36" s="10"/>
      <c r="F36" s="27">
        <v>4124</v>
      </c>
      <c r="G36" s="27">
        <v>4124</v>
      </c>
      <c r="H36" s="27">
        <f t="shared" si="1"/>
        <v>0</v>
      </c>
    </row>
    <row r="37" spans="1:8" ht="47.25" x14ac:dyDescent="0.25">
      <c r="A37" s="28" t="s">
        <v>283</v>
      </c>
      <c r="B37" s="26" t="s">
        <v>309</v>
      </c>
      <c r="C37" s="10" t="s">
        <v>170</v>
      </c>
      <c r="D37" s="10" t="s">
        <v>165</v>
      </c>
      <c r="E37" s="10" t="s">
        <v>282</v>
      </c>
      <c r="F37" s="27">
        <v>4124</v>
      </c>
      <c r="G37" s="27">
        <v>4124</v>
      </c>
      <c r="H37" s="27">
        <f t="shared" si="1"/>
        <v>0</v>
      </c>
    </row>
    <row r="38" spans="1:8" ht="31.5" x14ac:dyDescent="0.25">
      <c r="A38" s="28" t="s">
        <v>311</v>
      </c>
      <c r="B38" s="26" t="s">
        <v>312</v>
      </c>
      <c r="C38" s="10"/>
      <c r="D38" s="10"/>
      <c r="E38" s="10"/>
      <c r="F38" s="27">
        <v>1538</v>
      </c>
      <c r="G38" s="27">
        <v>1538</v>
      </c>
      <c r="H38" s="27">
        <f t="shared" si="1"/>
        <v>0</v>
      </c>
    </row>
    <row r="39" spans="1:8" ht="21.75" customHeight="1" x14ac:dyDescent="0.25">
      <c r="A39" s="28" t="s">
        <v>314</v>
      </c>
      <c r="B39" s="26" t="s">
        <v>312</v>
      </c>
      <c r="C39" s="10" t="s">
        <v>170</v>
      </c>
      <c r="D39" s="10" t="s">
        <v>165</v>
      </c>
      <c r="E39" s="10" t="s">
        <v>313</v>
      </c>
      <c r="F39" s="27">
        <v>1538</v>
      </c>
      <c r="G39" s="27">
        <v>1538</v>
      </c>
      <c r="H39" s="27">
        <f t="shared" si="1"/>
        <v>0</v>
      </c>
    </row>
    <row r="40" spans="1:8" ht="55.5" customHeight="1" x14ac:dyDescent="0.25">
      <c r="A40" s="28" t="s">
        <v>316</v>
      </c>
      <c r="B40" s="26" t="s">
        <v>315</v>
      </c>
      <c r="C40" s="10"/>
      <c r="D40" s="10"/>
      <c r="E40" s="10"/>
      <c r="F40" s="27">
        <v>22461.7</v>
      </c>
      <c r="G40" s="27">
        <v>22461.56</v>
      </c>
      <c r="H40" s="27">
        <f t="shared" si="1"/>
        <v>0.13999999999941792</v>
      </c>
    </row>
    <row r="41" spans="1:8" ht="47.25" x14ac:dyDescent="0.25">
      <c r="A41" s="28" t="s">
        <v>283</v>
      </c>
      <c r="B41" s="26" t="s">
        <v>315</v>
      </c>
      <c r="C41" s="10" t="s">
        <v>170</v>
      </c>
      <c r="D41" s="10" t="s">
        <v>165</v>
      </c>
      <c r="E41" s="10" t="s">
        <v>282</v>
      </c>
      <c r="F41" s="27">
        <v>22461.7</v>
      </c>
      <c r="G41" s="27">
        <v>22461.56</v>
      </c>
      <c r="H41" s="27">
        <f t="shared" si="1"/>
        <v>0.13999999999941792</v>
      </c>
    </row>
    <row r="42" spans="1:8" ht="35.25" customHeight="1" x14ac:dyDescent="0.25">
      <c r="A42" s="28" t="s">
        <v>13</v>
      </c>
      <c r="B42" s="26" t="s">
        <v>182</v>
      </c>
      <c r="C42" s="10"/>
      <c r="D42" s="10"/>
      <c r="E42" s="10"/>
      <c r="F42" s="27">
        <v>22123</v>
      </c>
      <c r="G42" s="27">
        <v>22123</v>
      </c>
      <c r="H42" s="27">
        <f t="shared" si="1"/>
        <v>0</v>
      </c>
    </row>
    <row r="43" spans="1:8" ht="21" customHeight="1" x14ac:dyDescent="0.25">
      <c r="A43" s="28" t="s">
        <v>14</v>
      </c>
      <c r="B43" s="26" t="s">
        <v>182</v>
      </c>
      <c r="C43" s="26">
        <v>14</v>
      </c>
      <c r="D43" s="26" t="s">
        <v>166</v>
      </c>
      <c r="E43" s="26">
        <v>511</v>
      </c>
      <c r="F43" s="27">
        <v>22123</v>
      </c>
      <c r="G43" s="27">
        <v>22123</v>
      </c>
      <c r="H43" s="27">
        <f t="shared" si="1"/>
        <v>0</v>
      </c>
    </row>
    <row r="44" spans="1:8" ht="39" customHeight="1" x14ac:dyDescent="0.25">
      <c r="A44" s="28" t="s">
        <v>15</v>
      </c>
      <c r="B44" s="26" t="s">
        <v>183</v>
      </c>
      <c r="C44" s="10"/>
      <c r="D44" s="10"/>
      <c r="E44" s="10"/>
      <c r="F44" s="27">
        <v>500</v>
      </c>
      <c r="G44" s="27">
        <v>500</v>
      </c>
      <c r="H44" s="27">
        <f t="shared" si="1"/>
        <v>0</v>
      </c>
    </row>
    <row r="45" spans="1:8" ht="28.5" customHeight="1" x14ac:dyDescent="0.25">
      <c r="A45" s="28" t="s">
        <v>14</v>
      </c>
      <c r="B45" s="26" t="s">
        <v>183</v>
      </c>
      <c r="C45" s="26">
        <v>14</v>
      </c>
      <c r="D45" s="26" t="s">
        <v>166</v>
      </c>
      <c r="E45" s="26">
        <v>511</v>
      </c>
      <c r="F45" s="27">
        <v>500</v>
      </c>
      <c r="G45" s="27">
        <v>500</v>
      </c>
      <c r="H45" s="27">
        <f t="shared" si="1"/>
        <v>0</v>
      </c>
    </row>
    <row r="46" spans="1:8" ht="38.25" customHeight="1" x14ac:dyDescent="0.25">
      <c r="A46" s="28" t="s">
        <v>16</v>
      </c>
      <c r="B46" s="26" t="s">
        <v>184</v>
      </c>
      <c r="C46" s="10"/>
      <c r="D46" s="10"/>
      <c r="E46" s="10"/>
      <c r="F46" s="27">
        <v>25748.799999999999</v>
      </c>
      <c r="G46" s="27">
        <v>25748.799999999999</v>
      </c>
      <c r="H46" s="27">
        <f t="shared" si="1"/>
        <v>0</v>
      </c>
    </row>
    <row r="47" spans="1:8" x14ac:dyDescent="0.25">
      <c r="A47" s="28" t="s">
        <v>17</v>
      </c>
      <c r="B47" s="26" t="s">
        <v>184</v>
      </c>
      <c r="C47" s="26">
        <v>14</v>
      </c>
      <c r="D47" s="26" t="s">
        <v>165</v>
      </c>
      <c r="E47" s="26">
        <v>512</v>
      </c>
      <c r="F47" s="27">
        <v>25748.799999999999</v>
      </c>
      <c r="G47" s="27">
        <v>25748.799999999999</v>
      </c>
      <c r="H47" s="27">
        <f t="shared" si="1"/>
        <v>0</v>
      </c>
    </row>
    <row r="48" spans="1:8" ht="39.75" customHeight="1" x14ac:dyDescent="0.25">
      <c r="A48" s="28" t="s">
        <v>18</v>
      </c>
      <c r="B48" s="26" t="s">
        <v>185</v>
      </c>
      <c r="C48" s="10"/>
      <c r="D48" s="10"/>
      <c r="E48" s="10"/>
      <c r="F48" s="27">
        <f>F51+F53+F56+F54</f>
        <v>132.29999999999998</v>
      </c>
      <c r="G48" s="27">
        <f>G51+G53+G56+G54</f>
        <v>132.19999999999999</v>
      </c>
      <c r="H48" s="27">
        <f t="shared" si="1"/>
        <v>9.9999999999994316E-2</v>
      </c>
    </row>
    <row r="49" spans="1:8" ht="36.75" customHeight="1" x14ac:dyDescent="0.25">
      <c r="A49" s="28" t="s">
        <v>19</v>
      </c>
      <c r="B49" s="26" t="s">
        <v>186</v>
      </c>
      <c r="C49" s="10"/>
      <c r="D49" s="10"/>
      <c r="E49" s="10"/>
      <c r="F49" s="27">
        <v>132.30000000000001</v>
      </c>
      <c r="G49" s="27">
        <v>132.19999999999999</v>
      </c>
      <c r="H49" s="27">
        <f t="shared" si="1"/>
        <v>0.10000000000002274</v>
      </c>
    </row>
    <row r="50" spans="1:8" ht="39.75" customHeight="1" x14ac:dyDescent="0.25">
      <c r="A50" s="28" t="s">
        <v>20</v>
      </c>
      <c r="B50" s="26" t="s">
        <v>187</v>
      </c>
      <c r="C50" s="10"/>
      <c r="D50" s="10"/>
      <c r="E50" s="10"/>
      <c r="F50" s="27">
        <v>72.099999999999994</v>
      </c>
      <c r="G50" s="27">
        <v>72</v>
      </c>
      <c r="H50" s="27">
        <f t="shared" si="1"/>
        <v>9.9999999999994316E-2</v>
      </c>
    </row>
    <row r="51" spans="1:8" ht="44.25" customHeight="1" x14ac:dyDescent="0.25">
      <c r="A51" s="28" t="s">
        <v>21</v>
      </c>
      <c r="B51" s="26" t="s">
        <v>187</v>
      </c>
      <c r="C51" s="26" t="s">
        <v>166</v>
      </c>
      <c r="D51" s="26">
        <v>13</v>
      </c>
      <c r="E51" s="26">
        <v>242</v>
      </c>
      <c r="F51" s="27">
        <v>72.099999999999994</v>
      </c>
      <c r="G51" s="27">
        <v>72</v>
      </c>
      <c r="H51" s="27">
        <f t="shared" si="1"/>
        <v>9.9999999999994316E-2</v>
      </c>
    </row>
    <row r="52" spans="1:8" ht="25.5" customHeight="1" x14ac:dyDescent="0.25">
      <c r="A52" s="28" t="s">
        <v>22</v>
      </c>
      <c r="B52" s="26" t="s">
        <v>188</v>
      </c>
      <c r="C52" s="10"/>
      <c r="D52" s="10"/>
      <c r="E52" s="10"/>
      <c r="F52" s="27">
        <v>60.2</v>
      </c>
      <c r="G52" s="27">
        <v>60.2</v>
      </c>
      <c r="H52" s="27">
        <f t="shared" si="1"/>
        <v>0</v>
      </c>
    </row>
    <row r="53" spans="1:8" ht="42" customHeight="1" x14ac:dyDescent="0.25">
      <c r="A53" s="28" t="s">
        <v>8</v>
      </c>
      <c r="B53" s="26" t="s">
        <v>188</v>
      </c>
      <c r="C53" s="26" t="s">
        <v>166</v>
      </c>
      <c r="D53" s="26">
        <v>13</v>
      </c>
      <c r="E53" s="26">
        <v>122</v>
      </c>
      <c r="F53" s="27">
        <v>19.8</v>
      </c>
      <c r="G53" s="27">
        <v>19.8</v>
      </c>
      <c r="H53" s="27">
        <f t="shared" si="1"/>
        <v>0</v>
      </c>
    </row>
    <row r="54" spans="1:8" ht="42" customHeight="1" x14ac:dyDescent="0.25">
      <c r="A54" s="28" t="s">
        <v>8</v>
      </c>
      <c r="B54" s="26" t="s">
        <v>188</v>
      </c>
      <c r="C54" s="26" t="s">
        <v>166</v>
      </c>
      <c r="D54" s="26" t="s">
        <v>345</v>
      </c>
      <c r="E54" s="26" t="s">
        <v>174</v>
      </c>
      <c r="F54" s="27">
        <v>40.4</v>
      </c>
      <c r="G54" s="27">
        <v>40.4</v>
      </c>
      <c r="H54" s="27">
        <f t="shared" si="1"/>
        <v>0</v>
      </c>
    </row>
    <row r="55" spans="1:8" ht="43.5" hidden="1" customHeight="1" x14ac:dyDescent="0.25">
      <c r="A55" s="28" t="s">
        <v>23</v>
      </c>
      <c r="B55" s="26" t="s">
        <v>189</v>
      </c>
      <c r="C55" s="10"/>
      <c r="D55" s="10"/>
      <c r="E55" s="10"/>
      <c r="F55" s="27">
        <v>0</v>
      </c>
      <c r="G55" s="27">
        <v>0</v>
      </c>
      <c r="H55" s="27">
        <f t="shared" si="1"/>
        <v>0</v>
      </c>
    </row>
    <row r="56" spans="1:8" ht="37.5" hidden="1" customHeight="1" x14ac:dyDescent="0.25">
      <c r="A56" s="28" t="s">
        <v>8</v>
      </c>
      <c r="B56" s="26" t="s">
        <v>189</v>
      </c>
      <c r="C56" s="26" t="s">
        <v>166</v>
      </c>
      <c r="D56" s="26">
        <v>13</v>
      </c>
      <c r="E56" s="26">
        <v>244</v>
      </c>
      <c r="F56" s="27">
        <v>0</v>
      </c>
      <c r="G56" s="27">
        <v>0</v>
      </c>
      <c r="H56" s="27">
        <f t="shared" si="1"/>
        <v>0</v>
      </c>
    </row>
    <row r="57" spans="1:8" ht="69" customHeight="1" x14ac:dyDescent="0.25">
      <c r="A57" s="28" t="s">
        <v>24</v>
      </c>
      <c r="B57" s="26" t="s">
        <v>190</v>
      </c>
      <c r="C57" s="10"/>
      <c r="D57" s="10"/>
      <c r="E57" s="10"/>
      <c r="F57" s="27">
        <f>F58+F63+F65</f>
        <v>6314.5</v>
      </c>
      <c r="G57" s="27">
        <f>G58+G63+G65</f>
        <v>6313.7</v>
      </c>
      <c r="H57" s="27">
        <f t="shared" si="1"/>
        <v>0.8000000000001819</v>
      </c>
    </row>
    <row r="58" spans="1:8" x14ac:dyDescent="0.25">
      <c r="A58" s="28" t="s">
        <v>25</v>
      </c>
      <c r="B58" s="26" t="s">
        <v>191</v>
      </c>
      <c r="C58" s="10"/>
      <c r="D58" s="10"/>
      <c r="E58" s="10"/>
      <c r="F58" s="27">
        <f>F59+F60+F61+F62</f>
        <v>6288.3</v>
      </c>
      <c r="G58" s="27">
        <v>6287.5</v>
      </c>
      <c r="H58" s="27">
        <f t="shared" si="1"/>
        <v>0.8000000000001819</v>
      </c>
    </row>
    <row r="59" spans="1:8" ht="48.75" customHeight="1" x14ac:dyDescent="0.25">
      <c r="A59" s="28" t="s">
        <v>26</v>
      </c>
      <c r="B59" s="26" t="s">
        <v>191</v>
      </c>
      <c r="C59" s="26" t="s">
        <v>166</v>
      </c>
      <c r="D59" s="26" t="s">
        <v>167</v>
      </c>
      <c r="E59" s="26">
        <v>121</v>
      </c>
      <c r="F59" s="27">
        <v>5104.5</v>
      </c>
      <c r="G59" s="27">
        <v>5103.8900000000003</v>
      </c>
      <c r="H59" s="27">
        <f t="shared" si="1"/>
        <v>0.60999999999967258</v>
      </c>
    </row>
    <row r="60" spans="1:8" ht="48.75" customHeight="1" x14ac:dyDescent="0.25">
      <c r="A60" s="28" t="s">
        <v>27</v>
      </c>
      <c r="B60" s="26" t="s">
        <v>191</v>
      </c>
      <c r="C60" s="26" t="s">
        <v>166</v>
      </c>
      <c r="D60" s="26" t="s">
        <v>167</v>
      </c>
      <c r="E60" s="26">
        <v>122</v>
      </c>
      <c r="F60" s="27">
        <v>9.5</v>
      </c>
      <c r="G60" s="27">
        <v>9.5</v>
      </c>
      <c r="H60" s="27">
        <f t="shared" si="1"/>
        <v>0</v>
      </c>
    </row>
    <row r="61" spans="1:8" ht="36.75" customHeight="1" x14ac:dyDescent="0.25">
      <c r="A61" s="28" t="s">
        <v>21</v>
      </c>
      <c r="B61" s="26" t="s">
        <v>191</v>
      </c>
      <c r="C61" s="26" t="s">
        <v>166</v>
      </c>
      <c r="D61" s="26" t="s">
        <v>167</v>
      </c>
      <c r="E61" s="26">
        <v>242</v>
      </c>
      <c r="F61" s="27">
        <v>1038.0999999999999</v>
      </c>
      <c r="G61" s="27">
        <v>1038</v>
      </c>
      <c r="H61" s="27">
        <f t="shared" si="1"/>
        <v>9.9999999999909051E-2</v>
      </c>
    </row>
    <row r="62" spans="1:8" ht="37.5" customHeight="1" x14ac:dyDescent="0.25">
      <c r="A62" s="28" t="s">
        <v>8</v>
      </c>
      <c r="B62" s="26" t="s">
        <v>191</v>
      </c>
      <c r="C62" s="26" t="s">
        <v>166</v>
      </c>
      <c r="D62" s="26" t="s">
        <v>167</v>
      </c>
      <c r="E62" s="26">
        <v>244</v>
      </c>
      <c r="F62" s="27">
        <v>136.19999999999999</v>
      </c>
      <c r="G62" s="27">
        <v>136.1</v>
      </c>
      <c r="H62" s="27">
        <f t="shared" si="1"/>
        <v>9.9999999999994316E-2</v>
      </c>
    </row>
    <row r="63" spans="1:8" ht="52.5" customHeight="1" x14ac:dyDescent="0.25">
      <c r="A63" s="28" t="s">
        <v>28</v>
      </c>
      <c r="B63" s="26" t="s">
        <v>192</v>
      </c>
      <c r="C63" s="10"/>
      <c r="D63" s="10"/>
      <c r="E63" s="10"/>
      <c r="F63" s="27">
        <v>4.2</v>
      </c>
      <c r="G63" s="27">
        <v>4.2</v>
      </c>
      <c r="H63" s="27">
        <f t="shared" si="1"/>
        <v>0</v>
      </c>
    </row>
    <row r="64" spans="1:8" ht="40.5" customHeight="1" x14ac:dyDescent="0.25">
      <c r="A64" s="28" t="s">
        <v>8</v>
      </c>
      <c r="B64" s="26" t="s">
        <v>192</v>
      </c>
      <c r="C64" s="26" t="s">
        <v>163</v>
      </c>
      <c r="D64" s="26" t="s">
        <v>168</v>
      </c>
      <c r="E64" s="26">
        <v>244</v>
      </c>
      <c r="F64" s="27">
        <v>4.2</v>
      </c>
      <c r="G64" s="27">
        <v>4.2</v>
      </c>
      <c r="H64" s="27">
        <f t="shared" si="1"/>
        <v>0</v>
      </c>
    </row>
    <row r="65" spans="1:8" ht="72.75" customHeight="1" x14ac:dyDescent="0.25">
      <c r="A65" s="28" t="s">
        <v>29</v>
      </c>
      <c r="B65" s="26" t="s">
        <v>193</v>
      </c>
      <c r="C65" s="10"/>
      <c r="D65" s="10"/>
      <c r="E65" s="10"/>
      <c r="F65" s="27">
        <v>22</v>
      </c>
      <c r="G65" s="27">
        <v>22</v>
      </c>
      <c r="H65" s="27">
        <f t="shared" si="1"/>
        <v>0</v>
      </c>
    </row>
    <row r="66" spans="1:8" ht="41.25" customHeight="1" x14ac:dyDescent="0.25">
      <c r="A66" s="28" t="s">
        <v>21</v>
      </c>
      <c r="B66" s="26" t="s">
        <v>193</v>
      </c>
      <c r="C66" s="26" t="s">
        <v>166</v>
      </c>
      <c r="D66" s="26" t="s">
        <v>167</v>
      </c>
      <c r="E66" s="26">
        <v>242</v>
      </c>
      <c r="F66" s="27">
        <v>22</v>
      </c>
      <c r="G66" s="27">
        <v>22</v>
      </c>
      <c r="H66" s="27">
        <f t="shared" si="1"/>
        <v>0</v>
      </c>
    </row>
    <row r="67" spans="1:8" ht="42" customHeight="1" x14ac:dyDescent="0.25">
      <c r="A67" s="14" t="s">
        <v>30</v>
      </c>
      <c r="B67" s="18" t="s">
        <v>194</v>
      </c>
      <c r="C67" s="15"/>
      <c r="D67" s="15"/>
      <c r="E67" s="15"/>
      <c r="F67" s="17">
        <f>F68+F75+F78+F87</f>
        <v>5975.0139999999992</v>
      </c>
      <c r="G67" s="17">
        <f>G68+G75+G78+G87</f>
        <v>5963.5999999999995</v>
      </c>
      <c r="H67" s="17">
        <f>F67-G67</f>
        <v>11.41399999999976</v>
      </c>
    </row>
    <row r="68" spans="1:8" ht="49.5" customHeight="1" x14ac:dyDescent="0.25">
      <c r="A68" s="28" t="s">
        <v>31</v>
      </c>
      <c r="B68" s="26" t="s">
        <v>195</v>
      </c>
      <c r="C68" s="10"/>
      <c r="D68" s="10"/>
      <c r="E68" s="10"/>
      <c r="F68" s="27">
        <f>F69+F73+F71</f>
        <v>5661.4</v>
      </c>
      <c r="G68" s="27">
        <v>5661.4</v>
      </c>
      <c r="H68" s="27">
        <f t="shared" ref="H68:H131" si="2">F68-G68</f>
        <v>0</v>
      </c>
    </row>
    <row r="69" spans="1:8" ht="36" customHeight="1" x14ac:dyDescent="0.25">
      <c r="A69" s="28" t="s">
        <v>32</v>
      </c>
      <c r="B69" s="26" t="s">
        <v>196</v>
      </c>
      <c r="C69" s="10"/>
      <c r="D69" s="10"/>
      <c r="E69" s="10"/>
      <c r="F69" s="27">
        <v>1680</v>
      </c>
      <c r="G69" s="27">
        <v>1680</v>
      </c>
      <c r="H69" s="27">
        <f t="shared" si="2"/>
        <v>0</v>
      </c>
    </row>
    <row r="70" spans="1:8" ht="67.5" customHeight="1" x14ac:dyDescent="0.25">
      <c r="A70" s="28" t="s">
        <v>33</v>
      </c>
      <c r="B70" s="26" t="s">
        <v>196</v>
      </c>
      <c r="C70" s="26" t="s">
        <v>168</v>
      </c>
      <c r="D70" s="26">
        <v>12</v>
      </c>
      <c r="E70" s="26">
        <v>611</v>
      </c>
      <c r="F70" s="27">
        <v>1680</v>
      </c>
      <c r="G70" s="27">
        <v>1680</v>
      </c>
      <c r="H70" s="27">
        <f t="shared" si="2"/>
        <v>0</v>
      </c>
    </row>
    <row r="71" spans="1:8" ht="51.75" customHeight="1" x14ac:dyDescent="0.25">
      <c r="A71" s="28" t="s">
        <v>346</v>
      </c>
      <c r="B71" s="26" t="s">
        <v>347</v>
      </c>
      <c r="C71" s="26"/>
      <c r="D71" s="26"/>
      <c r="E71" s="26"/>
      <c r="F71" s="27">
        <v>570</v>
      </c>
      <c r="G71" s="27">
        <v>570</v>
      </c>
      <c r="H71" s="27">
        <f t="shared" si="2"/>
        <v>0</v>
      </c>
    </row>
    <row r="72" spans="1:8" ht="23.25" customHeight="1" x14ac:dyDescent="0.25">
      <c r="A72" s="28" t="s">
        <v>72</v>
      </c>
      <c r="B72" s="26" t="s">
        <v>347</v>
      </c>
      <c r="C72" s="26" t="s">
        <v>168</v>
      </c>
      <c r="D72" s="26" t="s">
        <v>173</v>
      </c>
      <c r="E72" s="26" t="s">
        <v>303</v>
      </c>
      <c r="F72" s="27">
        <v>570</v>
      </c>
      <c r="G72" s="27">
        <v>570</v>
      </c>
      <c r="H72" s="27">
        <f t="shared" si="2"/>
        <v>0</v>
      </c>
    </row>
    <row r="73" spans="1:8" ht="48.75" customHeight="1" x14ac:dyDescent="0.25">
      <c r="A73" s="28" t="s">
        <v>304</v>
      </c>
      <c r="B73" s="26" t="s">
        <v>302</v>
      </c>
      <c r="C73" s="26"/>
      <c r="D73" s="26"/>
      <c r="E73" s="26"/>
      <c r="F73" s="27">
        <v>3411.4</v>
      </c>
      <c r="G73" s="27">
        <v>3411.4</v>
      </c>
      <c r="H73" s="27">
        <f t="shared" si="2"/>
        <v>0</v>
      </c>
    </row>
    <row r="74" spans="1:8" ht="23.25" customHeight="1" x14ac:dyDescent="0.25">
      <c r="A74" s="28" t="s">
        <v>72</v>
      </c>
      <c r="B74" s="26" t="s">
        <v>302</v>
      </c>
      <c r="C74" s="26" t="s">
        <v>168</v>
      </c>
      <c r="D74" s="26" t="s">
        <v>173</v>
      </c>
      <c r="E74" s="26" t="s">
        <v>303</v>
      </c>
      <c r="F74" s="27">
        <v>3411.4</v>
      </c>
      <c r="G74" s="27">
        <v>3411.4</v>
      </c>
      <c r="H74" s="27">
        <f t="shared" si="2"/>
        <v>0</v>
      </c>
    </row>
    <row r="75" spans="1:8" ht="40.5" customHeight="1" x14ac:dyDescent="0.25">
      <c r="A75" s="28" t="s">
        <v>34</v>
      </c>
      <c r="B75" s="26" t="s">
        <v>197</v>
      </c>
      <c r="C75" s="10"/>
      <c r="D75" s="10"/>
      <c r="E75" s="10"/>
      <c r="F75" s="27">
        <v>139.69999999999999</v>
      </c>
      <c r="G75" s="27">
        <v>139.69999999999999</v>
      </c>
      <c r="H75" s="27">
        <f t="shared" si="2"/>
        <v>0</v>
      </c>
    </row>
    <row r="76" spans="1:8" ht="24" customHeight="1" x14ac:dyDescent="0.25">
      <c r="A76" s="28" t="s">
        <v>35</v>
      </c>
      <c r="B76" s="26" t="s">
        <v>198</v>
      </c>
      <c r="C76" s="10"/>
      <c r="D76" s="10"/>
      <c r="E76" s="10"/>
      <c r="F76" s="27">
        <v>139.69999999999999</v>
      </c>
      <c r="G76" s="27">
        <v>139.69999999999999</v>
      </c>
      <c r="H76" s="27">
        <f t="shared" si="2"/>
        <v>0</v>
      </c>
    </row>
    <row r="77" spans="1:8" ht="43.5" customHeight="1" x14ac:dyDescent="0.25">
      <c r="A77" s="28" t="s">
        <v>8</v>
      </c>
      <c r="B77" s="26" t="s">
        <v>198</v>
      </c>
      <c r="C77" s="26" t="s">
        <v>168</v>
      </c>
      <c r="D77" s="26">
        <v>12</v>
      </c>
      <c r="E77" s="26">
        <v>244</v>
      </c>
      <c r="F77" s="27">
        <v>139.69999999999999</v>
      </c>
      <c r="G77" s="27">
        <v>139.69999999999999</v>
      </c>
      <c r="H77" s="27">
        <f t="shared" si="2"/>
        <v>0</v>
      </c>
    </row>
    <row r="78" spans="1:8" ht="37.5" customHeight="1" x14ac:dyDescent="0.25">
      <c r="A78" s="28" t="s">
        <v>36</v>
      </c>
      <c r="B78" s="26" t="s">
        <v>199</v>
      </c>
      <c r="C78" s="10"/>
      <c r="D78" s="10"/>
      <c r="E78" s="10"/>
      <c r="F78" s="27">
        <f>F82+F84+F86</f>
        <v>170.714</v>
      </c>
      <c r="G78" s="27">
        <v>159.55000000000001</v>
      </c>
      <c r="H78" s="27">
        <f t="shared" si="2"/>
        <v>11.163999999999987</v>
      </c>
    </row>
    <row r="79" spans="1:8" ht="89.25" customHeight="1" x14ac:dyDescent="0.25">
      <c r="A79" s="28" t="s">
        <v>37</v>
      </c>
      <c r="B79" s="26" t="s">
        <v>200</v>
      </c>
      <c r="C79" s="10"/>
      <c r="D79" s="10"/>
      <c r="E79" s="10"/>
      <c r="F79" s="27">
        <v>0</v>
      </c>
      <c r="G79" s="27">
        <v>0</v>
      </c>
      <c r="H79" s="27">
        <f t="shared" si="2"/>
        <v>0</v>
      </c>
    </row>
    <row r="80" spans="1:8" ht="42" customHeight="1" x14ac:dyDescent="0.25">
      <c r="A80" s="28" t="s">
        <v>8</v>
      </c>
      <c r="B80" s="26" t="s">
        <v>200</v>
      </c>
      <c r="C80" s="26" t="s">
        <v>168</v>
      </c>
      <c r="D80" s="26">
        <v>12</v>
      </c>
      <c r="E80" s="26">
        <v>244</v>
      </c>
      <c r="F80" s="27">
        <v>0</v>
      </c>
      <c r="G80" s="27">
        <v>0</v>
      </c>
      <c r="H80" s="27">
        <f t="shared" si="2"/>
        <v>0</v>
      </c>
    </row>
    <row r="81" spans="1:8" ht="42" customHeight="1" x14ac:dyDescent="0.25">
      <c r="A81" s="28" t="s">
        <v>38</v>
      </c>
      <c r="B81" s="26" t="s">
        <v>201</v>
      </c>
      <c r="C81" s="10"/>
      <c r="D81" s="10"/>
      <c r="E81" s="10"/>
      <c r="F81" s="27">
        <v>5.96</v>
      </c>
      <c r="G81" s="27">
        <v>5.95</v>
      </c>
      <c r="H81" s="27">
        <f t="shared" si="2"/>
        <v>9.9999999999997868E-3</v>
      </c>
    </row>
    <row r="82" spans="1:8" ht="55.5" customHeight="1" x14ac:dyDescent="0.25">
      <c r="A82" s="28" t="s">
        <v>39</v>
      </c>
      <c r="B82" s="26" t="s">
        <v>201</v>
      </c>
      <c r="C82" s="26" t="s">
        <v>168</v>
      </c>
      <c r="D82" s="26">
        <v>12</v>
      </c>
      <c r="E82" s="26">
        <v>810</v>
      </c>
      <c r="F82" s="27">
        <v>5.96</v>
      </c>
      <c r="G82" s="27">
        <v>5.95</v>
      </c>
      <c r="H82" s="27">
        <f t="shared" si="2"/>
        <v>9.9999999999997868E-3</v>
      </c>
    </row>
    <row r="83" spans="1:8" ht="75" customHeight="1" x14ac:dyDescent="0.25">
      <c r="A83" s="28" t="s">
        <v>40</v>
      </c>
      <c r="B83" s="26" t="s">
        <v>202</v>
      </c>
      <c r="C83" s="10"/>
      <c r="D83" s="10"/>
      <c r="E83" s="10"/>
      <c r="F83" s="27">
        <v>99.97</v>
      </c>
      <c r="G83" s="27">
        <v>99.96</v>
      </c>
      <c r="H83" s="27">
        <f t="shared" si="2"/>
        <v>1.0000000000005116E-2</v>
      </c>
    </row>
    <row r="84" spans="1:8" ht="59.25" customHeight="1" x14ac:dyDescent="0.25">
      <c r="A84" s="28" t="s">
        <v>39</v>
      </c>
      <c r="B84" s="26" t="s">
        <v>202</v>
      </c>
      <c r="C84" s="26" t="s">
        <v>168</v>
      </c>
      <c r="D84" s="26">
        <v>12</v>
      </c>
      <c r="E84" s="26">
        <v>810</v>
      </c>
      <c r="F84" s="27">
        <v>99.97</v>
      </c>
      <c r="G84" s="27">
        <v>99.96</v>
      </c>
      <c r="H84" s="27">
        <f t="shared" si="2"/>
        <v>1.0000000000005116E-2</v>
      </c>
    </row>
    <row r="85" spans="1:8" ht="59.25" customHeight="1" x14ac:dyDescent="0.25">
      <c r="A85" s="28" t="s">
        <v>320</v>
      </c>
      <c r="B85" s="26" t="s">
        <v>319</v>
      </c>
      <c r="C85" s="26"/>
      <c r="D85" s="26"/>
      <c r="E85" s="26"/>
      <c r="F85" s="27">
        <v>64.784000000000006</v>
      </c>
      <c r="G85" s="27">
        <v>53.625</v>
      </c>
      <c r="H85" s="27">
        <f t="shared" si="2"/>
        <v>11.159000000000006</v>
      </c>
    </row>
    <row r="86" spans="1:8" ht="59.25" customHeight="1" x14ac:dyDescent="0.25">
      <c r="A86" s="28" t="s">
        <v>39</v>
      </c>
      <c r="B86" s="26" t="s">
        <v>319</v>
      </c>
      <c r="C86" s="26" t="s">
        <v>168</v>
      </c>
      <c r="D86" s="26" t="s">
        <v>173</v>
      </c>
      <c r="E86" s="26" t="s">
        <v>321</v>
      </c>
      <c r="F86" s="27">
        <v>64.784000000000006</v>
      </c>
      <c r="G86" s="27">
        <v>53.625</v>
      </c>
      <c r="H86" s="27">
        <f t="shared" si="2"/>
        <v>11.159000000000006</v>
      </c>
    </row>
    <row r="87" spans="1:8" x14ac:dyDescent="0.25">
      <c r="A87" s="28" t="s">
        <v>41</v>
      </c>
      <c r="B87" s="26" t="s">
        <v>203</v>
      </c>
      <c r="C87" s="10"/>
      <c r="D87" s="10"/>
      <c r="E87" s="10"/>
      <c r="F87" s="27">
        <f>F89</f>
        <v>3.2</v>
      </c>
      <c r="G87" s="27">
        <v>2.95</v>
      </c>
      <c r="H87" s="27">
        <f t="shared" si="2"/>
        <v>0.25</v>
      </c>
    </row>
    <row r="88" spans="1:8" ht="39" customHeight="1" x14ac:dyDescent="0.25">
      <c r="A88" s="28" t="s">
        <v>42</v>
      </c>
      <c r="B88" s="26" t="s">
        <v>204</v>
      </c>
      <c r="C88" s="10"/>
      <c r="D88" s="10"/>
      <c r="E88" s="10"/>
      <c r="F88" s="27">
        <v>3.2</v>
      </c>
      <c r="G88" s="27">
        <v>2.95</v>
      </c>
      <c r="H88" s="27">
        <f t="shared" si="2"/>
        <v>0.25</v>
      </c>
    </row>
    <row r="89" spans="1:8" ht="41.25" customHeight="1" x14ac:dyDescent="0.25">
      <c r="A89" s="28" t="s">
        <v>43</v>
      </c>
      <c r="B89" s="26" t="s">
        <v>204</v>
      </c>
      <c r="C89" s="26" t="s">
        <v>168</v>
      </c>
      <c r="D89" s="26">
        <v>12</v>
      </c>
      <c r="E89" s="26">
        <v>111</v>
      </c>
      <c r="F89" s="27">
        <v>3.2</v>
      </c>
      <c r="G89" s="27">
        <v>2.95</v>
      </c>
      <c r="H89" s="27">
        <f t="shared" si="2"/>
        <v>0.25</v>
      </c>
    </row>
    <row r="90" spans="1:8" ht="130.5" customHeight="1" x14ac:dyDescent="0.25">
      <c r="A90" s="28" t="s">
        <v>44</v>
      </c>
      <c r="B90" s="26" t="s">
        <v>205</v>
      </c>
      <c r="C90" s="10"/>
      <c r="D90" s="10"/>
      <c r="E90" s="10"/>
      <c r="F90" s="27">
        <v>0</v>
      </c>
      <c r="G90" s="27">
        <v>0</v>
      </c>
      <c r="H90" s="27">
        <f t="shared" si="2"/>
        <v>0</v>
      </c>
    </row>
    <row r="91" spans="1:8" ht="57" customHeight="1" x14ac:dyDescent="0.25">
      <c r="A91" s="28" t="s">
        <v>39</v>
      </c>
      <c r="B91" s="26" t="s">
        <v>205</v>
      </c>
      <c r="C91" s="26" t="s">
        <v>168</v>
      </c>
      <c r="D91" s="26">
        <v>12</v>
      </c>
      <c r="E91" s="26">
        <v>810</v>
      </c>
      <c r="F91" s="27">
        <v>0</v>
      </c>
      <c r="G91" s="27">
        <v>0</v>
      </c>
      <c r="H91" s="27">
        <f t="shared" si="2"/>
        <v>0</v>
      </c>
    </row>
    <row r="92" spans="1:8" ht="134.25" customHeight="1" x14ac:dyDescent="0.25">
      <c r="A92" s="14" t="s">
        <v>45</v>
      </c>
      <c r="B92" s="18" t="s">
        <v>206</v>
      </c>
      <c r="C92" s="15"/>
      <c r="D92" s="15"/>
      <c r="E92" s="15"/>
      <c r="F92" s="17">
        <f>F93+F100+F107+J103+F112</f>
        <v>23644.31</v>
      </c>
      <c r="G92" s="17">
        <f>G93+G100+G107+K103+G112</f>
        <v>21896.080000000002</v>
      </c>
      <c r="H92" s="17">
        <f t="shared" si="2"/>
        <v>1748.2299999999996</v>
      </c>
    </row>
    <row r="93" spans="1:8" ht="22.5" customHeight="1" x14ac:dyDescent="0.25">
      <c r="A93" s="28" t="s">
        <v>46</v>
      </c>
      <c r="B93" s="26" t="s">
        <v>207</v>
      </c>
      <c r="C93" s="10"/>
      <c r="D93" s="10"/>
      <c r="E93" s="10"/>
      <c r="F93" s="27">
        <f>F94+F96+F98</f>
        <v>19011.010000000002</v>
      </c>
      <c r="G93" s="27">
        <v>19010.78</v>
      </c>
      <c r="H93" s="27">
        <f t="shared" si="2"/>
        <v>0.23000000000320142</v>
      </c>
    </row>
    <row r="94" spans="1:8" ht="47.25" customHeight="1" x14ac:dyDescent="0.25">
      <c r="A94" s="28" t="s">
        <v>47</v>
      </c>
      <c r="B94" s="26" t="s">
        <v>207</v>
      </c>
      <c r="C94" s="10"/>
      <c r="D94" s="10"/>
      <c r="E94" s="10"/>
      <c r="F94" s="27">
        <v>2695</v>
      </c>
      <c r="G94" s="27">
        <v>2694.77</v>
      </c>
      <c r="H94" s="27">
        <f t="shared" si="2"/>
        <v>0.23000000000001819</v>
      </c>
    </row>
    <row r="95" spans="1:8" x14ac:dyDescent="0.25">
      <c r="A95" s="28" t="s">
        <v>48</v>
      </c>
      <c r="B95" s="26" t="s">
        <v>208</v>
      </c>
      <c r="C95" s="26">
        <v>10</v>
      </c>
      <c r="D95" s="26" t="s">
        <v>163</v>
      </c>
      <c r="E95" s="26">
        <v>322</v>
      </c>
      <c r="F95" s="27">
        <v>2695</v>
      </c>
      <c r="G95" s="27">
        <v>2694.77</v>
      </c>
      <c r="H95" s="27">
        <f t="shared" si="2"/>
        <v>0.23000000000001819</v>
      </c>
    </row>
    <row r="96" spans="1:8" ht="33" customHeight="1" x14ac:dyDescent="0.25">
      <c r="A96" s="28" t="s">
        <v>349</v>
      </c>
      <c r="B96" s="26" t="s">
        <v>348</v>
      </c>
      <c r="C96" s="26"/>
      <c r="D96" s="26"/>
      <c r="E96" s="26"/>
      <c r="F96" s="27">
        <v>6111.24</v>
      </c>
      <c r="G96" s="27">
        <v>6111.24</v>
      </c>
      <c r="H96" s="27">
        <f t="shared" si="2"/>
        <v>0</v>
      </c>
    </row>
    <row r="97" spans="1:8" x14ac:dyDescent="0.25">
      <c r="A97" s="28" t="s">
        <v>48</v>
      </c>
      <c r="B97" s="26" t="s">
        <v>348</v>
      </c>
      <c r="C97" s="26" t="s">
        <v>291</v>
      </c>
      <c r="D97" s="26" t="s">
        <v>163</v>
      </c>
      <c r="E97" s="26" t="s">
        <v>351</v>
      </c>
      <c r="F97" s="27">
        <v>6111.24</v>
      </c>
      <c r="G97" s="27">
        <v>6111.24</v>
      </c>
      <c r="H97" s="27">
        <f t="shared" si="2"/>
        <v>0</v>
      </c>
    </row>
    <row r="98" spans="1:8" x14ac:dyDescent="0.25">
      <c r="A98" s="28" t="s">
        <v>350</v>
      </c>
      <c r="B98" s="26" t="s">
        <v>352</v>
      </c>
      <c r="C98" s="26"/>
      <c r="D98" s="26"/>
      <c r="E98" s="26"/>
      <c r="F98" s="27">
        <v>10204.77</v>
      </c>
      <c r="G98" s="27">
        <v>10204.77</v>
      </c>
      <c r="H98" s="27">
        <f t="shared" si="2"/>
        <v>0</v>
      </c>
    </row>
    <row r="99" spans="1:8" x14ac:dyDescent="0.25">
      <c r="A99" s="28" t="s">
        <v>48</v>
      </c>
      <c r="B99" s="26" t="s">
        <v>352</v>
      </c>
      <c r="C99" s="26" t="s">
        <v>291</v>
      </c>
      <c r="D99" s="26" t="s">
        <v>163</v>
      </c>
      <c r="E99" s="26" t="s">
        <v>351</v>
      </c>
      <c r="F99" s="27">
        <v>10204.77</v>
      </c>
      <c r="G99" s="27">
        <v>10204.77</v>
      </c>
      <c r="H99" s="27">
        <f t="shared" si="2"/>
        <v>0</v>
      </c>
    </row>
    <row r="100" spans="1:8" ht="31.5" x14ac:dyDescent="0.25">
      <c r="A100" s="28" t="s">
        <v>49</v>
      </c>
      <c r="B100" s="26" t="s">
        <v>209</v>
      </c>
      <c r="C100" s="10"/>
      <c r="D100" s="10"/>
      <c r="E100" s="10"/>
      <c r="F100" s="27">
        <f>F101+F103+F105</f>
        <v>1666</v>
      </c>
      <c r="G100" s="27">
        <v>162</v>
      </c>
      <c r="H100" s="27">
        <f t="shared" si="2"/>
        <v>1504</v>
      </c>
    </row>
    <row r="101" spans="1:8" x14ac:dyDescent="0.25">
      <c r="A101" s="28" t="s">
        <v>50</v>
      </c>
      <c r="B101" s="26" t="s">
        <v>210</v>
      </c>
      <c r="C101" s="10"/>
      <c r="D101" s="10"/>
      <c r="E101" s="10"/>
      <c r="F101" s="27">
        <v>96</v>
      </c>
      <c r="G101" s="27">
        <v>96</v>
      </c>
      <c r="H101" s="27">
        <f t="shared" si="2"/>
        <v>0</v>
      </c>
    </row>
    <row r="102" spans="1:8" ht="40.5" customHeight="1" x14ac:dyDescent="0.25">
      <c r="A102" s="28" t="s">
        <v>21</v>
      </c>
      <c r="B102" s="26" t="s">
        <v>210</v>
      </c>
      <c r="C102" s="10" t="s">
        <v>168</v>
      </c>
      <c r="D102" s="10" t="s">
        <v>173</v>
      </c>
      <c r="E102" s="10" t="s">
        <v>307</v>
      </c>
      <c r="F102" s="27">
        <v>96</v>
      </c>
      <c r="G102" s="27">
        <v>96</v>
      </c>
      <c r="H102" s="27">
        <f t="shared" si="2"/>
        <v>0</v>
      </c>
    </row>
    <row r="103" spans="1:8" ht="37.5" customHeight="1" x14ac:dyDescent="0.25">
      <c r="A103" s="28" t="s">
        <v>172</v>
      </c>
      <c r="B103" s="26" t="s">
        <v>211</v>
      </c>
      <c r="C103" s="26"/>
      <c r="D103" s="26"/>
      <c r="E103" s="26"/>
      <c r="F103" s="27">
        <v>4</v>
      </c>
      <c r="G103" s="27">
        <v>4</v>
      </c>
      <c r="H103" s="27">
        <f t="shared" si="2"/>
        <v>0</v>
      </c>
    </row>
    <row r="104" spans="1:8" ht="37.5" customHeight="1" x14ac:dyDescent="0.25">
      <c r="A104" s="28" t="s">
        <v>306</v>
      </c>
      <c r="B104" s="26" t="s">
        <v>211</v>
      </c>
      <c r="C104" s="26" t="s">
        <v>168</v>
      </c>
      <c r="D104" s="26" t="s">
        <v>173</v>
      </c>
      <c r="E104" s="26" t="s">
        <v>305</v>
      </c>
      <c r="F104" s="27">
        <v>4</v>
      </c>
      <c r="G104" s="27">
        <v>4</v>
      </c>
      <c r="H104" s="27">
        <f t="shared" si="2"/>
        <v>0</v>
      </c>
    </row>
    <row r="105" spans="1:8" ht="37.5" customHeight="1" x14ac:dyDescent="0.25">
      <c r="A105" s="28" t="s">
        <v>323</v>
      </c>
      <c r="B105" s="26" t="s">
        <v>322</v>
      </c>
      <c r="C105" s="26"/>
      <c r="D105" s="26"/>
      <c r="E105" s="26"/>
      <c r="F105" s="27">
        <v>1566</v>
      </c>
      <c r="G105" s="27">
        <v>62</v>
      </c>
      <c r="H105" s="27">
        <f t="shared" si="2"/>
        <v>1504</v>
      </c>
    </row>
    <row r="106" spans="1:8" ht="37.5" customHeight="1" x14ac:dyDescent="0.25">
      <c r="A106" s="28" t="s">
        <v>306</v>
      </c>
      <c r="B106" s="26" t="s">
        <v>322</v>
      </c>
      <c r="C106" s="26" t="s">
        <v>168</v>
      </c>
      <c r="D106" s="26" t="s">
        <v>173</v>
      </c>
      <c r="E106" s="26" t="s">
        <v>305</v>
      </c>
      <c r="F106" s="27">
        <v>1566</v>
      </c>
      <c r="G106" s="27">
        <v>62</v>
      </c>
      <c r="H106" s="27">
        <f t="shared" si="2"/>
        <v>1504</v>
      </c>
    </row>
    <row r="107" spans="1:8" ht="53.25" customHeight="1" x14ac:dyDescent="0.25">
      <c r="A107" s="28" t="s">
        <v>51</v>
      </c>
      <c r="B107" s="26" t="s">
        <v>212</v>
      </c>
      <c r="C107" s="10"/>
      <c r="D107" s="10"/>
      <c r="E107" s="10"/>
      <c r="F107" s="27">
        <f>F108+F110</f>
        <v>990.3</v>
      </c>
      <c r="G107" s="27">
        <v>775.9</v>
      </c>
      <c r="H107" s="27">
        <f t="shared" si="2"/>
        <v>214.39999999999998</v>
      </c>
    </row>
    <row r="108" spans="1:8" ht="38.25" customHeight="1" x14ac:dyDescent="0.25">
      <c r="A108" s="28" t="s">
        <v>52</v>
      </c>
      <c r="B108" s="26" t="s">
        <v>213</v>
      </c>
      <c r="C108" s="10"/>
      <c r="D108" s="10"/>
      <c r="E108" s="10"/>
      <c r="F108" s="27">
        <v>979.3</v>
      </c>
      <c r="G108" s="27">
        <v>775.9</v>
      </c>
      <c r="H108" s="27">
        <f t="shared" si="2"/>
        <v>203.39999999999998</v>
      </c>
    </row>
    <row r="109" spans="1:8" ht="57" customHeight="1" x14ac:dyDescent="0.25">
      <c r="A109" s="28" t="s">
        <v>39</v>
      </c>
      <c r="B109" s="26" t="s">
        <v>213</v>
      </c>
      <c r="C109" s="26" t="s">
        <v>168</v>
      </c>
      <c r="D109" s="26" t="s">
        <v>169</v>
      </c>
      <c r="E109" s="26">
        <v>810</v>
      </c>
      <c r="F109" s="27">
        <v>979.3</v>
      </c>
      <c r="G109" s="27">
        <v>764.9</v>
      </c>
      <c r="H109" s="27">
        <f t="shared" si="2"/>
        <v>214.39999999999998</v>
      </c>
    </row>
    <row r="110" spans="1:8" ht="41.25" customHeight="1" x14ac:dyDescent="0.25">
      <c r="A110" s="28" t="s">
        <v>53</v>
      </c>
      <c r="B110" s="26" t="s">
        <v>214</v>
      </c>
      <c r="C110" s="10"/>
      <c r="D110" s="10"/>
      <c r="E110" s="10"/>
      <c r="F110" s="27">
        <v>11</v>
      </c>
      <c r="G110" s="27">
        <v>11</v>
      </c>
      <c r="H110" s="27">
        <f t="shared" si="2"/>
        <v>0</v>
      </c>
    </row>
    <row r="111" spans="1:8" ht="58.5" customHeight="1" x14ac:dyDescent="0.25">
      <c r="A111" s="28" t="s">
        <v>39</v>
      </c>
      <c r="B111" s="26" t="s">
        <v>214</v>
      </c>
      <c r="C111" s="26" t="s">
        <v>168</v>
      </c>
      <c r="D111" s="26" t="s">
        <v>169</v>
      </c>
      <c r="E111" s="26">
        <v>810</v>
      </c>
      <c r="F111" s="27">
        <v>11</v>
      </c>
      <c r="G111" s="27">
        <v>11</v>
      </c>
      <c r="H111" s="27">
        <f t="shared" si="2"/>
        <v>0</v>
      </c>
    </row>
    <row r="112" spans="1:8" ht="40.5" customHeight="1" x14ac:dyDescent="0.25">
      <c r="A112" s="28" t="s">
        <v>325</v>
      </c>
      <c r="B112" s="26" t="s">
        <v>324</v>
      </c>
      <c r="C112" s="26"/>
      <c r="D112" s="26"/>
      <c r="E112" s="26"/>
      <c r="F112" s="27">
        <f>F113+F115+F117</f>
        <v>1977</v>
      </c>
      <c r="G112" s="27">
        <v>1947.4</v>
      </c>
      <c r="H112" s="27">
        <f t="shared" si="2"/>
        <v>29.599999999999909</v>
      </c>
    </row>
    <row r="113" spans="1:8" ht="27.75" customHeight="1" x14ac:dyDescent="0.25">
      <c r="A113" s="28" t="s">
        <v>326</v>
      </c>
      <c r="B113" s="26" t="s">
        <v>327</v>
      </c>
      <c r="C113" s="26"/>
      <c r="D113" s="26"/>
      <c r="E113" s="26"/>
      <c r="F113" s="27">
        <v>100.7</v>
      </c>
      <c r="G113" s="27">
        <v>100.7</v>
      </c>
      <c r="H113" s="27">
        <f t="shared" si="2"/>
        <v>0</v>
      </c>
    </row>
    <row r="114" spans="1:8" ht="24.75" customHeight="1" x14ac:dyDescent="0.25">
      <c r="A114" s="28" t="s">
        <v>314</v>
      </c>
      <c r="B114" s="26" t="s">
        <v>327</v>
      </c>
      <c r="C114" s="26" t="s">
        <v>170</v>
      </c>
      <c r="D114" s="26" t="s">
        <v>165</v>
      </c>
      <c r="E114" s="26" t="s">
        <v>313</v>
      </c>
      <c r="F114" s="27">
        <v>100.7</v>
      </c>
      <c r="G114" s="27">
        <v>100.7</v>
      </c>
      <c r="H114" s="27">
        <f t="shared" si="2"/>
        <v>0</v>
      </c>
    </row>
    <row r="115" spans="1:8" ht="31.5" customHeight="1" x14ac:dyDescent="0.25">
      <c r="A115" s="28" t="s">
        <v>328</v>
      </c>
      <c r="B115" s="26" t="s">
        <v>329</v>
      </c>
      <c r="C115" s="26"/>
      <c r="D115" s="26"/>
      <c r="E115" s="26"/>
      <c r="F115" s="27">
        <v>89.3</v>
      </c>
      <c r="G115" s="27">
        <v>89.3</v>
      </c>
      <c r="H115" s="27">
        <f t="shared" si="2"/>
        <v>0</v>
      </c>
    </row>
    <row r="116" spans="1:8" ht="25.5" customHeight="1" x14ac:dyDescent="0.25">
      <c r="A116" s="28" t="s">
        <v>314</v>
      </c>
      <c r="B116" s="26" t="s">
        <v>329</v>
      </c>
      <c r="C116" s="26" t="s">
        <v>170</v>
      </c>
      <c r="D116" s="26" t="s">
        <v>165</v>
      </c>
      <c r="E116" s="26" t="s">
        <v>313</v>
      </c>
      <c r="F116" s="27">
        <v>89.3</v>
      </c>
      <c r="G116" s="27">
        <v>89.3</v>
      </c>
      <c r="H116" s="27">
        <f t="shared" si="2"/>
        <v>0</v>
      </c>
    </row>
    <row r="117" spans="1:8" ht="32.25" customHeight="1" x14ac:dyDescent="0.25">
      <c r="A117" s="28" t="s">
        <v>330</v>
      </c>
      <c r="B117" s="26" t="s">
        <v>331</v>
      </c>
      <c r="C117" s="26"/>
      <c r="D117" s="26"/>
      <c r="E117" s="26"/>
      <c r="F117" s="27">
        <v>1787</v>
      </c>
      <c r="G117" s="27">
        <v>1757.4</v>
      </c>
      <c r="H117" s="27">
        <f t="shared" si="2"/>
        <v>29.599999999999909</v>
      </c>
    </row>
    <row r="118" spans="1:8" ht="48.75" customHeight="1" x14ac:dyDescent="0.25">
      <c r="A118" s="28" t="s">
        <v>301</v>
      </c>
      <c r="B118" s="26" t="s">
        <v>331</v>
      </c>
      <c r="C118" s="26" t="s">
        <v>170</v>
      </c>
      <c r="D118" s="26" t="s">
        <v>165</v>
      </c>
      <c r="E118" s="26" t="s">
        <v>295</v>
      </c>
      <c r="F118" s="27">
        <v>1787</v>
      </c>
      <c r="G118" s="27">
        <v>1757.4</v>
      </c>
      <c r="H118" s="27">
        <f t="shared" si="2"/>
        <v>29.599999999999909</v>
      </c>
    </row>
    <row r="119" spans="1:8" ht="67.5" customHeight="1" x14ac:dyDescent="0.25">
      <c r="A119" s="14" t="s">
        <v>54</v>
      </c>
      <c r="B119" s="18" t="s">
        <v>215</v>
      </c>
      <c r="C119" s="15"/>
      <c r="D119" s="15"/>
      <c r="E119" s="15"/>
      <c r="F119" s="17">
        <f>F120+F125+F130</f>
        <v>352.9</v>
      </c>
      <c r="G119" s="17">
        <f>G120+G125+G130</f>
        <v>352.9</v>
      </c>
      <c r="H119" s="17">
        <f t="shared" si="2"/>
        <v>0</v>
      </c>
    </row>
    <row r="120" spans="1:8" ht="60.75" customHeight="1" x14ac:dyDescent="0.25">
      <c r="A120" s="28" t="s">
        <v>55</v>
      </c>
      <c r="B120" s="26" t="s">
        <v>216</v>
      </c>
      <c r="C120" s="10"/>
      <c r="D120" s="10"/>
      <c r="E120" s="10"/>
      <c r="F120" s="27">
        <f>F122+F124</f>
        <v>64</v>
      </c>
      <c r="G120" s="27">
        <v>64</v>
      </c>
      <c r="H120" s="27">
        <f t="shared" si="2"/>
        <v>0</v>
      </c>
    </row>
    <row r="121" spans="1:8" ht="37.5" customHeight="1" x14ac:dyDescent="0.25">
      <c r="A121" s="28" t="s">
        <v>56</v>
      </c>
      <c r="B121" s="26" t="s">
        <v>216</v>
      </c>
      <c r="C121" s="10"/>
      <c r="D121" s="10"/>
      <c r="E121" s="10"/>
      <c r="F121" s="27">
        <v>34</v>
      </c>
      <c r="G121" s="27">
        <v>34</v>
      </c>
      <c r="H121" s="27">
        <f t="shared" si="2"/>
        <v>0</v>
      </c>
    </row>
    <row r="122" spans="1:8" ht="44.25" customHeight="1" x14ac:dyDescent="0.25">
      <c r="A122" s="28" t="s">
        <v>8</v>
      </c>
      <c r="B122" s="26" t="s">
        <v>216</v>
      </c>
      <c r="C122" s="26" t="s">
        <v>168</v>
      </c>
      <c r="D122" s="26">
        <v>12</v>
      </c>
      <c r="E122" s="26">
        <v>244</v>
      </c>
      <c r="F122" s="27">
        <v>34</v>
      </c>
      <c r="G122" s="27">
        <v>34</v>
      </c>
      <c r="H122" s="27">
        <f t="shared" si="2"/>
        <v>0</v>
      </c>
    </row>
    <row r="123" spans="1:8" ht="22.5" customHeight="1" x14ac:dyDescent="0.25">
      <c r="A123" s="28" t="s">
        <v>57</v>
      </c>
      <c r="B123" s="26" t="s">
        <v>217</v>
      </c>
      <c r="C123" s="10"/>
      <c r="D123" s="10"/>
      <c r="E123" s="10"/>
      <c r="F123" s="27">
        <v>30</v>
      </c>
      <c r="G123" s="27">
        <v>30</v>
      </c>
      <c r="H123" s="27">
        <f t="shared" si="2"/>
        <v>0</v>
      </c>
    </row>
    <row r="124" spans="1:8" ht="38.25" customHeight="1" x14ac:dyDescent="0.25">
      <c r="A124" s="28" t="s">
        <v>21</v>
      </c>
      <c r="B124" s="26" t="s">
        <v>217</v>
      </c>
      <c r="C124" s="26" t="s">
        <v>168</v>
      </c>
      <c r="D124" s="26">
        <v>12</v>
      </c>
      <c r="E124" s="26">
        <v>242</v>
      </c>
      <c r="F124" s="27">
        <v>30</v>
      </c>
      <c r="G124" s="27">
        <v>30</v>
      </c>
      <c r="H124" s="27">
        <f t="shared" si="2"/>
        <v>0</v>
      </c>
    </row>
    <row r="125" spans="1:8" ht="72" customHeight="1" x14ac:dyDescent="0.25">
      <c r="A125" s="28" t="s">
        <v>58</v>
      </c>
      <c r="B125" s="26" t="s">
        <v>218</v>
      </c>
      <c r="C125" s="10"/>
      <c r="D125" s="10"/>
      <c r="E125" s="10"/>
      <c r="F125" s="27">
        <f>F127+F129</f>
        <v>218.9</v>
      </c>
      <c r="G125" s="27">
        <v>218.9</v>
      </c>
      <c r="H125" s="27">
        <f t="shared" si="2"/>
        <v>0</v>
      </c>
    </row>
    <row r="126" spans="1:8" ht="42" customHeight="1" x14ac:dyDescent="0.25">
      <c r="A126" s="28" t="s">
        <v>59</v>
      </c>
      <c r="B126" s="26" t="s">
        <v>219</v>
      </c>
      <c r="C126" s="10"/>
      <c r="D126" s="10"/>
      <c r="E126" s="10"/>
      <c r="F126" s="27">
        <v>183.9</v>
      </c>
      <c r="G126" s="27">
        <v>183.9</v>
      </c>
      <c r="H126" s="27">
        <f t="shared" si="2"/>
        <v>0</v>
      </c>
    </row>
    <row r="127" spans="1:8" ht="42" customHeight="1" x14ac:dyDescent="0.25">
      <c r="A127" s="28" t="s">
        <v>8</v>
      </c>
      <c r="B127" s="26" t="s">
        <v>219</v>
      </c>
      <c r="C127" s="26" t="s">
        <v>168</v>
      </c>
      <c r="D127" s="26">
        <v>12</v>
      </c>
      <c r="E127" s="26">
        <v>244</v>
      </c>
      <c r="F127" s="27">
        <v>183.9</v>
      </c>
      <c r="G127" s="27">
        <v>183.9</v>
      </c>
      <c r="H127" s="27">
        <f t="shared" si="2"/>
        <v>0</v>
      </c>
    </row>
    <row r="128" spans="1:8" ht="22.5" customHeight="1" x14ac:dyDescent="0.25">
      <c r="A128" s="28" t="s">
        <v>57</v>
      </c>
      <c r="B128" s="26" t="s">
        <v>220</v>
      </c>
      <c r="C128" s="10"/>
      <c r="D128" s="10"/>
      <c r="E128" s="10"/>
      <c r="F128" s="27">
        <v>35</v>
      </c>
      <c r="G128" s="27">
        <v>35</v>
      </c>
      <c r="H128" s="27">
        <f t="shared" si="2"/>
        <v>0</v>
      </c>
    </row>
    <row r="129" spans="1:9" ht="43.5" customHeight="1" x14ac:dyDescent="0.25">
      <c r="A129" s="28" t="s">
        <v>21</v>
      </c>
      <c r="B129" s="26" t="s">
        <v>220</v>
      </c>
      <c r="C129" s="26" t="s">
        <v>168</v>
      </c>
      <c r="D129" s="26">
        <v>12</v>
      </c>
      <c r="E129" s="26">
        <v>242</v>
      </c>
      <c r="F129" s="27">
        <v>35</v>
      </c>
      <c r="G129" s="27">
        <v>35</v>
      </c>
      <c r="H129" s="27">
        <f t="shared" si="2"/>
        <v>0</v>
      </c>
    </row>
    <row r="130" spans="1:9" ht="39.75" customHeight="1" x14ac:dyDescent="0.25">
      <c r="A130" s="28" t="s">
        <v>60</v>
      </c>
      <c r="B130" s="26" t="s">
        <v>221</v>
      </c>
      <c r="C130" s="10"/>
      <c r="D130" s="10"/>
      <c r="E130" s="10"/>
      <c r="F130" s="27">
        <f>F131</f>
        <v>70</v>
      </c>
      <c r="G130" s="27">
        <v>70</v>
      </c>
      <c r="H130" s="27">
        <f t="shared" si="2"/>
        <v>0</v>
      </c>
    </row>
    <row r="131" spans="1:9" ht="39.75" customHeight="1" x14ac:dyDescent="0.25">
      <c r="A131" s="28" t="s">
        <v>61</v>
      </c>
      <c r="B131" s="26" t="s">
        <v>222</v>
      </c>
      <c r="C131" s="10"/>
      <c r="D131" s="10"/>
      <c r="E131" s="10"/>
      <c r="F131" s="27">
        <f>F132+F133</f>
        <v>70</v>
      </c>
      <c r="G131" s="27">
        <v>70</v>
      </c>
      <c r="H131" s="27">
        <f t="shared" si="2"/>
        <v>0</v>
      </c>
    </row>
    <row r="132" spans="1:9" ht="52.5" customHeight="1" x14ac:dyDescent="0.25">
      <c r="A132" s="28" t="s">
        <v>8</v>
      </c>
      <c r="B132" s="26" t="s">
        <v>222</v>
      </c>
      <c r="C132" s="26" t="s">
        <v>167</v>
      </c>
      <c r="D132" s="26" t="s">
        <v>170</v>
      </c>
      <c r="E132" s="26">
        <v>244</v>
      </c>
      <c r="F132" s="27">
        <v>40</v>
      </c>
      <c r="G132" s="27">
        <v>40</v>
      </c>
      <c r="H132" s="27">
        <f t="shared" ref="H132:H195" si="3">F132-G132</f>
        <v>0</v>
      </c>
    </row>
    <row r="133" spans="1:9" ht="26.25" customHeight="1" x14ac:dyDescent="0.25">
      <c r="A133" s="28" t="s">
        <v>72</v>
      </c>
      <c r="B133" s="26" t="s">
        <v>222</v>
      </c>
      <c r="C133" s="26" t="s">
        <v>167</v>
      </c>
      <c r="D133" s="26" t="s">
        <v>170</v>
      </c>
      <c r="E133" s="26" t="s">
        <v>303</v>
      </c>
      <c r="F133" s="27">
        <v>30</v>
      </c>
      <c r="G133" s="27">
        <v>30</v>
      </c>
      <c r="H133" s="27">
        <f t="shared" si="3"/>
        <v>0</v>
      </c>
    </row>
    <row r="134" spans="1:9" ht="31.5" x14ac:dyDescent="0.25">
      <c r="A134" s="14" t="s">
        <v>62</v>
      </c>
      <c r="B134" s="18" t="s">
        <v>223</v>
      </c>
      <c r="C134" s="15"/>
      <c r="D134" s="15"/>
      <c r="E134" s="15"/>
      <c r="F134" s="17">
        <f>F135+F147+F157+F161+F166+F171+F178+F194+F196</f>
        <v>204327.16700000002</v>
      </c>
      <c r="G134" s="17">
        <f>G135+G147+G157+G161+G166+G171+G178+G194+G196</f>
        <v>204090.44500000001</v>
      </c>
      <c r="H134" s="17">
        <f t="shared" si="3"/>
        <v>236.72200000000885</v>
      </c>
    </row>
    <row r="135" spans="1:9" ht="44.25" customHeight="1" x14ac:dyDescent="0.25">
      <c r="A135" s="28" t="s">
        <v>63</v>
      </c>
      <c r="B135" s="26" t="s">
        <v>224</v>
      </c>
      <c r="C135" s="10"/>
      <c r="D135" s="10"/>
      <c r="E135" s="10"/>
      <c r="F135" s="27">
        <f>F137+F140+F144+F146+F142+F138</f>
        <v>59308.748</v>
      </c>
      <c r="G135" s="27">
        <v>59308.3</v>
      </c>
      <c r="H135" s="27">
        <f t="shared" si="3"/>
        <v>0.44799999999668216</v>
      </c>
      <c r="I135" s="4"/>
    </row>
    <row r="136" spans="1:9" ht="52.5" customHeight="1" x14ac:dyDescent="0.25">
      <c r="A136" s="28" t="s">
        <v>64</v>
      </c>
      <c r="B136" s="26" t="s">
        <v>225</v>
      </c>
      <c r="C136" s="10"/>
      <c r="D136" s="10"/>
      <c r="E136" s="10"/>
      <c r="F136" s="27">
        <f>F137+F138</f>
        <v>23594.448</v>
      </c>
      <c r="G136" s="27">
        <v>23594.400000000001</v>
      </c>
      <c r="H136" s="27">
        <f t="shared" si="3"/>
        <v>4.7999999998864951E-2</v>
      </c>
    </row>
    <row r="137" spans="1:9" ht="67.5" customHeight="1" x14ac:dyDescent="0.25">
      <c r="A137" s="28" t="s">
        <v>33</v>
      </c>
      <c r="B137" s="26" t="s">
        <v>225</v>
      </c>
      <c r="C137" s="26" t="s">
        <v>171</v>
      </c>
      <c r="D137" s="26" t="s">
        <v>166</v>
      </c>
      <c r="E137" s="26">
        <v>611</v>
      </c>
      <c r="F137" s="27">
        <v>20714</v>
      </c>
      <c r="G137" s="27">
        <v>20714</v>
      </c>
      <c r="H137" s="27">
        <f t="shared" si="3"/>
        <v>0</v>
      </c>
    </row>
    <row r="138" spans="1:9" ht="21.75" customHeight="1" x14ac:dyDescent="0.25">
      <c r="A138" s="28" t="s">
        <v>72</v>
      </c>
      <c r="B138" s="26" t="s">
        <v>225</v>
      </c>
      <c r="C138" s="26" t="s">
        <v>171</v>
      </c>
      <c r="D138" s="26" t="s">
        <v>166</v>
      </c>
      <c r="E138" s="26" t="s">
        <v>303</v>
      </c>
      <c r="F138" s="27">
        <v>2880.4479999999999</v>
      </c>
      <c r="G138" s="27">
        <v>2880.44</v>
      </c>
      <c r="H138" s="27">
        <f t="shared" si="3"/>
        <v>7.9999999998108251E-3</v>
      </c>
    </row>
    <row r="139" spans="1:9" ht="78" customHeight="1" x14ac:dyDescent="0.25">
      <c r="A139" s="28" t="s">
        <v>65</v>
      </c>
      <c r="B139" s="26" t="s">
        <v>226</v>
      </c>
      <c r="C139" s="10"/>
      <c r="D139" s="10"/>
      <c r="E139" s="10"/>
      <c r="F139" s="27">
        <v>1208.8</v>
      </c>
      <c r="G139" s="27">
        <v>1208.8</v>
      </c>
      <c r="H139" s="27">
        <f t="shared" si="3"/>
        <v>0</v>
      </c>
    </row>
    <row r="140" spans="1:9" ht="44.25" customHeight="1" x14ac:dyDescent="0.25">
      <c r="A140" s="28" t="s">
        <v>66</v>
      </c>
      <c r="B140" s="26" t="s">
        <v>226</v>
      </c>
      <c r="C140" s="26">
        <v>10</v>
      </c>
      <c r="D140" s="26" t="s">
        <v>168</v>
      </c>
      <c r="E140" s="26">
        <v>313</v>
      </c>
      <c r="F140" s="27">
        <v>1208.8</v>
      </c>
      <c r="G140" s="27">
        <v>1208.8</v>
      </c>
      <c r="H140" s="27">
        <f t="shared" si="3"/>
        <v>0</v>
      </c>
    </row>
    <row r="141" spans="1:9" ht="25.5" customHeight="1" x14ac:dyDescent="0.25">
      <c r="A141" s="28" t="s">
        <v>353</v>
      </c>
      <c r="B141" s="26" t="s">
        <v>354</v>
      </c>
      <c r="C141" s="26"/>
      <c r="D141" s="26"/>
      <c r="E141" s="26"/>
      <c r="F141" s="27">
        <v>21295.7</v>
      </c>
      <c r="G141" s="27">
        <v>21295.7</v>
      </c>
      <c r="H141" s="27">
        <f t="shared" si="3"/>
        <v>0</v>
      </c>
    </row>
    <row r="142" spans="1:9" ht="30" customHeight="1" x14ac:dyDescent="0.25">
      <c r="A142" s="28" t="s">
        <v>72</v>
      </c>
      <c r="B142" s="26" t="s">
        <v>354</v>
      </c>
      <c r="C142" s="26" t="s">
        <v>171</v>
      </c>
      <c r="D142" s="26" t="s">
        <v>166</v>
      </c>
      <c r="E142" s="26" t="s">
        <v>303</v>
      </c>
      <c r="F142" s="27">
        <v>21295.7</v>
      </c>
      <c r="G142" s="27">
        <v>21295.7</v>
      </c>
      <c r="H142" s="27">
        <f t="shared" si="3"/>
        <v>0</v>
      </c>
    </row>
    <row r="143" spans="1:9" ht="72" customHeight="1" x14ac:dyDescent="0.25">
      <c r="A143" s="28" t="s">
        <v>67</v>
      </c>
      <c r="B143" s="26" t="s">
        <v>284</v>
      </c>
      <c r="C143" s="10"/>
      <c r="D143" s="10"/>
      <c r="E143" s="10"/>
      <c r="F143" s="27">
        <v>13172.7</v>
      </c>
      <c r="G143" s="27">
        <v>13172.7</v>
      </c>
      <c r="H143" s="27">
        <f t="shared" si="3"/>
        <v>0</v>
      </c>
    </row>
    <row r="144" spans="1:9" ht="67.5" customHeight="1" x14ac:dyDescent="0.25">
      <c r="A144" s="28" t="s">
        <v>33</v>
      </c>
      <c r="B144" s="26" t="s">
        <v>284</v>
      </c>
      <c r="C144" s="26" t="s">
        <v>171</v>
      </c>
      <c r="D144" s="26" t="s">
        <v>166</v>
      </c>
      <c r="E144" s="26">
        <v>611</v>
      </c>
      <c r="F144" s="27">
        <v>13172.7</v>
      </c>
      <c r="G144" s="27">
        <v>13172.7</v>
      </c>
      <c r="H144" s="27">
        <f t="shared" si="3"/>
        <v>0</v>
      </c>
    </row>
    <row r="145" spans="1:8" ht="71.25" customHeight="1" x14ac:dyDescent="0.25">
      <c r="A145" s="28" t="s">
        <v>68</v>
      </c>
      <c r="B145" s="26" t="s">
        <v>227</v>
      </c>
      <c r="C145" s="10"/>
      <c r="D145" s="10"/>
      <c r="E145" s="10"/>
      <c r="F145" s="27">
        <v>37.1</v>
      </c>
      <c r="G145" s="27">
        <v>36.6</v>
      </c>
      <c r="H145" s="27">
        <f t="shared" si="3"/>
        <v>0.5</v>
      </c>
    </row>
    <row r="146" spans="1:8" ht="70.5" customHeight="1" x14ac:dyDescent="0.25">
      <c r="A146" s="28" t="s">
        <v>33</v>
      </c>
      <c r="B146" s="26" t="s">
        <v>227</v>
      </c>
      <c r="C146" s="26" t="s">
        <v>171</v>
      </c>
      <c r="D146" s="26" t="s">
        <v>166</v>
      </c>
      <c r="E146" s="26">
        <v>611</v>
      </c>
      <c r="F146" s="27">
        <v>37.1</v>
      </c>
      <c r="G146" s="27">
        <v>36.6</v>
      </c>
      <c r="H146" s="27">
        <f t="shared" si="3"/>
        <v>0.5</v>
      </c>
    </row>
    <row r="147" spans="1:8" ht="63" customHeight="1" x14ac:dyDescent="0.25">
      <c r="A147" s="28" t="s">
        <v>69</v>
      </c>
      <c r="B147" s="26" t="s">
        <v>228</v>
      </c>
      <c r="C147" s="10"/>
      <c r="D147" s="10"/>
      <c r="E147" s="10"/>
      <c r="F147" s="27">
        <f>F149+F152+F154+F156+F150+F153</f>
        <v>104026.05</v>
      </c>
      <c r="G147" s="27">
        <f>G149+G152+G154+G156+G150+G153</f>
        <v>104026.03</v>
      </c>
      <c r="H147" s="27">
        <f t="shared" si="3"/>
        <v>2.0000000004074536E-2</v>
      </c>
    </row>
    <row r="148" spans="1:8" ht="41.25" customHeight="1" x14ac:dyDescent="0.25">
      <c r="A148" s="28" t="s">
        <v>70</v>
      </c>
      <c r="B148" s="26" t="s">
        <v>229</v>
      </c>
      <c r="C148" s="10"/>
      <c r="D148" s="10"/>
      <c r="E148" s="10"/>
      <c r="F148" s="27">
        <f>F149+F150</f>
        <v>21621.09</v>
      </c>
      <c r="G148" s="27">
        <v>21621.09</v>
      </c>
      <c r="H148" s="27">
        <f t="shared" si="3"/>
        <v>0</v>
      </c>
    </row>
    <row r="149" spans="1:8" ht="68.25" customHeight="1" x14ac:dyDescent="0.25">
      <c r="A149" s="28" t="s">
        <v>33</v>
      </c>
      <c r="B149" s="26" t="s">
        <v>229</v>
      </c>
      <c r="C149" s="26" t="s">
        <v>171</v>
      </c>
      <c r="D149" s="26" t="s">
        <v>165</v>
      </c>
      <c r="E149" s="26">
        <v>611</v>
      </c>
      <c r="F149" s="27">
        <v>20735</v>
      </c>
      <c r="G149" s="27">
        <v>20735</v>
      </c>
      <c r="H149" s="27">
        <f t="shared" si="3"/>
        <v>0</v>
      </c>
    </row>
    <row r="150" spans="1:8" ht="28.5" customHeight="1" x14ac:dyDescent="0.25">
      <c r="A150" s="28" t="s">
        <v>72</v>
      </c>
      <c r="B150" s="26" t="s">
        <v>229</v>
      </c>
      <c r="C150" s="26" t="s">
        <v>171</v>
      </c>
      <c r="D150" s="26" t="s">
        <v>165</v>
      </c>
      <c r="E150" s="26" t="s">
        <v>303</v>
      </c>
      <c r="F150" s="27">
        <v>886.09</v>
      </c>
      <c r="G150" s="27">
        <v>886.09</v>
      </c>
      <c r="H150" s="27">
        <f t="shared" si="3"/>
        <v>0</v>
      </c>
    </row>
    <row r="151" spans="1:8" ht="72" customHeight="1" x14ac:dyDescent="0.25">
      <c r="A151" s="28" t="s">
        <v>71</v>
      </c>
      <c r="B151" s="26" t="s">
        <v>230</v>
      </c>
      <c r="C151" s="10"/>
      <c r="D151" s="10"/>
      <c r="E151" s="10"/>
      <c r="F151" s="27">
        <v>1836.86</v>
      </c>
      <c r="G151" s="27">
        <f>SUM(G152:G154)</f>
        <v>1836.84</v>
      </c>
      <c r="H151" s="27">
        <f t="shared" si="3"/>
        <v>1.999999999998181E-2</v>
      </c>
    </row>
    <row r="152" spans="1:8" ht="25.5" customHeight="1" x14ac:dyDescent="0.25">
      <c r="A152" s="28" t="s">
        <v>72</v>
      </c>
      <c r="B152" s="26" t="s">
        <v>230</v>
      </c>
      <c r="C152" s="26" t="s">
        <v>171</v>
      </c>
      <c r="D152" s="10" t="s">
        <v>165</v>
      </c>
      <c r="E152" s="26">
        <v>612</v>
      </c>
      <c r="F152" s="27">
        <v>1116.28</v>
      </c>
      <c r="G152" s="27">
        <v>1116.27</v>
      </c>
      <c r="H152" s="27">
        <f t="shared" si="3"/>
        <v>9.9999999999909051E-3</v>
      </c>
    </row>
    <row r="153" spans="1:8" ht="25.5" customHeight="1" x14ac:dyDescent="0.25">
      <c r="A153" s="28" t="s">
        <v>355</v>
      </c>
      <c r="B153" s="26" t="s">
        <v>230</v>
      </c>
      <c r="C153" s="26" t="s">
        <v>171</v>
      </c>
      <c r="D153" s="10" t="s">
        <v>165</v>
      </c>
      <c r="E153" s="26" t="s">
        <v>356</v>
      </c>
      <c r="F153" s="27">
        <v>535</v>
      </c>
      <c r="G153" s="27">
        <v>535</v>
      </c>
      <c r="H153" s="27">
        <f t="shared" si="3"/>
        <v>0</v>
      </c>
    </row>
    <row r="154" spans="1:8" ht="39" customHeight="1" x14ac:dyDescent="0.25">
      <c r="A154" s="28" t="s">
        <v>8</v>
      </c>
      <c r="B154" s="26" t="s">
        <v>230</v>
      </c>
      <c r="C154" s="26" t="s">
        <v>171</v>
      </c>
      <c r="D154" s="10" t="s">
        <v>164</v>
      </c>
      <c r="E154" s="26" t="s">
        <v>174</v>
      </c>
      <c r="F154" s="27">
        <v>185.58</v>
      </c>
      <c r="G154" s="27">
        <v>185.57</v>
      </c>
      <c r="H154" s="27">
        <f t="shared" si="3"/>
        <v>1.0000000000019327E-2</v>
      </c>
    </row>
    <row r="155" spans="1:8" ht="72" customHeight="1" x14ac:dyDescent="0.25">
      <c r="A155" s="28" t="s">
        <v>67</v>
      </c>
      <c r="B155" s="26" t="s">
        <v>231</v>
      </c>
      <c r="C155" s="10"/>
      <c r="D155" s="10"/>
      <c r="E155" s="10"/>
      <c r="F155" s="27">
        <v>80568.100000000006</v>
      </c>
      <c r="G155" s="27">
        <v>80568.100000000006</v>
      </c>
      <c r="H155" s="27">
        <f t="shared" si="3"/>
        <v>0</v>
      </c>
    </row>
    <row r="156" spans="1:8" ht="67.5" customHeight="1" x14ac:dyDescent="0.25">
      <c r="A156" s="28" t="s">
        <v>33</v>
      </c>
      <c r="B156" s="26" t="s">
        <v>231</v>
      </c>
      <c r="C156" s="26" t="s">
        <v>171</v>
      </c>
      <c r="D156" s="26" t="s">
        <v>165</v>
      </c>
      <c r="E156" s="26">
        <v>611</v>
      </c>
      <c r="F156" s="27">
        <v>80568.100000000006</v>
      </c>
      <c r="G156" s="27">
        <v>80568.100000000006</v>
      </c>
      <c r="H156" s="27">
        <f t="shared" si="3"/>
        <v>0</v>
      </c>
    </row>
    <row r="157" spans="1:8" ht="39.75" customHeight="1" x14ac:dyDescent="0.25">
      <c r="A157" s="28" t="s">
        <v>73</v>
      </c>
      <c r="B157" s="26" t="s">
        <v>232</v>
      </c>
      <c r="C157" s="10"/>
      <c r="D157" s="10"/>
      <c r="E157" s="10"/>
      <c r="F157" s="27">
        <v>754</v>
      </c>
      <c r="G157" s="27">
        <v>754</v>
      </c>
      <c r="H157" s="27">
        <f t="shared" si="3"/>
        <v>0</v>
      </c>
    </row>
    <row r="158" spans="1:8" ht="39" customHeight="1" x14ac:dyDescent="0.25">
      <c r="A158" s="28" t="s">
        <v>74</v>
      </c>
      <c r="B158" s="26" t="s">
        <v>233</v>
      </c>
      <c r="C158" s="10"/>
      <c r="D158" s="10"/>
      <c r="E158" s="10"/>
      <c r="F158" s="27">
        <v>754</v>
      </c>
      <c r="G158" s="27">
        <v>754</v>
      </c>
      <c r="H158" s="27">
        <f t="shared" si="3"/>
        <v>0</v>
      </c>
    </row>
    <row r="159" spans="1:8" ht="25.5" customHeight="1" x14ac:dyDescent="0.25">
      <c r="A159" s="28" t="s">
        <v>72</v>
      </c>
      <c r="B159" s="26" t="s">
        <v>233</v>
      </c>
      <c r="C159" s="26" t="s">
        <v>171</v>
      </c>
      <c r="D159" s="26" t="s">
        <v>171</v>
      </c>
      <c r="E159" s="26">
        <v>612</v>
      </c>
      <c r="F159" s="27">
        <v>696</v>
      </c>
      <c r="G159" s="27">
        <v>696</v>
      </c>
      <c r="H159" s="27">
        <f t="shared" si="3"/>
        <v>0</v>
      </c>
    </row>
    <row r="160" spans="1:8" ht="25.5" customHeight="1" x14ac:dyDescent="0.25">
      <c r="A160" s="28" t="s">
        <v>355</v>
      </c>
      <c r="B160" s="26" t="s">
        <v>233</v>
      </c>
      <c r="C160" s="26" t="s">
        <v>171</v>
      </c>
      <c r="D160" s="26" t="s">
        <v>171</v>
      </c>
      <c r="E160" s="26" t="s">
        <v>356</v>
      </c>
      <c r="F160" s="27">
        <v>58</v>
      </c>
      <c r="G160" s="27">
        <v>58</v>
      </c>
      <c r="H160" s="27">
        <f t="shared" si="3"/>
        <v>0</v>
      </c>
    </row>
    <row r="161" spans="1:8" ht="55.5" customHeight="1" x14ac:dyDescent="0.25">
      <c r="A161" s="28" t="s">
        <v>75</v>
      </c>
      <c r="B161" s="26" t="s">
        <v>234</v>
      </c>
      <c r="C161" s="10"/>
      <c r="D161" s="10"/>
      <c r="E161" s="10"/>
      <c r="F161" s="27">
        <f>F163+F165</f>
        <v>3199.15</v>
      </c>
      <c r="G161" s="27">
        <f>G163+G165</f>
        <v>3014.01</v>
      </c>
      <c r="H161" s="27">
        <f t="shared" si="3"/>
        <v>185.13999999999987</v>
      </c>
    </row>
    <row r="162" spans="1:8" ht="31.5" x14ac:dyDescent="0.25">
      <c r="A162" s="28" t="s">
        <v>76</v>
      </c>
      <c r="B162" s="26" t="s">
        <v>235</v>
      </c>
      <c r="C162" s="10"/>
      <c r="D162" s="10"/>
      <c r="E162" s="10"/>
      <c r="F162" s="27">
        <v>997.75</v>
      </c>
      <c r="G162" s="27">
        <v>997.74</v>
      </c>
      <c r="H162" s="27">
        <f t="shared" si="3"/>
        <v>9.9999999999909051E-3</v>
      </c>
    </row>
    <row r="163" spans="1:8" ht="25.5" customHeight="1" x14ac:dyDescent="0.25">
      <c r="A163" s="28" t="s">
        <v>72</v>
      </c>
      <c r="B163" s="26" t="s">
        <v>235</v>
      </c>
      <c r="C163" s="26" t="s">
        <v>171</v>
      </c>
      <c r="D163" s="26" t="s">
        <v>165</v>
      </c>
      <c r="E163" s="26">
        <v>612</v>
      </c>
      <c r="F163" s="27">
        <v>997.75</v>
      </c>
      <c r="G163" s="27">
        <v>997.74</v>
      </c>
      <c r="H163" s="27">
        <f t="shared" si="3"/>
        <v>9.9999999999909051E-3</v>
      </c>
    </row>
    <row r="164" spans="1:8" ht="41.25" customHeight="1" x14ac:dyDescent="0.25">
      <c r="A164" s="28" t="s">
        <v>77</v>
      </c>
      <c r="B164" s="26" t="s">
        <v>236</v>
      </c>
      <c r="C164" s="10"/>
      <c r="D164" s="10"/>
      <c r="E164" s="10"/>
      <c r="F164" s="27">
        <v>2201.4</v>
      </c>
      <c r="G164" s="27">
        <v>2016.27</v>
      </c>
      <c r="H164" s="27">
        <f t="shared" si="3"/>
        <v>185.13000000000011</v>
      </c>
    </row>
    <row r="165" spans="1:8" ht="26.25" customHeight="1" x14ac:dyDescent="0.25">
      <c r="A165" s="28" t="s">
        <v>72</v>
      </c>
      <c r="B165" s="26" t="s">
        <v>236</v>
      </c>
      <c r="C165" s="26" t="s">
        <v>171</v>
      </c>
      <c r="D165" s="26" t="s">
        <v>165</v>
      </c>
      <c r="E165" s="26">
        <v>612</v>
      </c>
      <c r="F165" s="27">
        <v>2201.4</v>
      </c>
      <c r="G165" s="27">
        <v>2016.27</v>
      </c>
      <c r="H165" s="27">
        <f t="shared" si="3"/>
        <v>185.13000000000011</v>
      </c>
    </row>
    <row r="166" spans="1:8" ht="57.75" customHeight="1" x14ac:dyDescent="0.25">
      <c r="A166" s="28" t="s">
        <v>78</v>
      </c>
      <c r="B166" s="26" t="s">
        <v>237</v>
      </c>
      <c r="C166" s="10"/>
      <c r="D166" s="10"/>
      <c r="E166" s="10"/>
      <c r="F166" s="27">
        <f>F168+F170</f>
        <v>17780</v>
      </c>
      <c r="G166" s="27">
        <f>G168+G170</f>
        <v>17780</v>
      </c>
      <c r="H166" s="27">
        <f t="shared" si="3"/>
        <v>0</v>
      </c>
    </row>
    <row r="167" spans="1:8" ht="31.5" x14ac:dyDescent="0.25">
      <c r="A167" s="28" t="s">
        <v>79</v>
      </c>
      <c r="B167" s="26" t="s">
        <v>238</v>
      </c>
      <c r="C167" s="10"/>
      <c r="D167" s="10"/>
      <c r="E167" s="10"/>
      <c r="F167" s="27">
        <v>7848</v>
      </c>
      <c r="G167" s="27">
        <v>7848</v>
      </c>
      <c r="H167" s="27">
        <f t="shared" si="3"/>
        <v>0</v>
      </c>
    </row>
    <row r="168" spans="1:8" ht="73.5" customHeight="1" x14ac:dyDescent="0.25">
      <c r="A168" s="28" t="s">
        <v>33</v>
      </c>
      <c r="B168" s="26" t="s">
        <v>238</v>
      </c>
      <c r="C168" s="26" t="s">
        <v>171</v>
      </c>
      <c r="D168" s="26" t="s">
        <v>165</v>
      </c>
      <c r="E168" s="26">
        <v>611</v>
      </c>
      <c r="F168" s="27">
        <v>7848</v>
      </c>
      <c r="G168" s="27">
        <v>7848</v>
      </c>
      <c r="H168" s="27">
        <f t="shared" si="3"/>
        <v>0</v>
      </c>
    </row>
    <row r="169" spans="1:8" ht="72.75" customHeight="1" x14ac:dyDescent="0.25">
      <c r="A169" s="28" t="s">
        <v>80</v>
      </c>
      <c r="B169" s="26" t="s">
        <v>238</v>
      </c>
      <c r="C169" s="10"/>
      <c r="D169" s="10"/>
      <c r="E169" s="10"/>
      <c r="F169" s="27">
        <v>9932</v>
      </c>
      <c r="G169" s="27">
        <v>9932</v>
      </c>
      <c r="H169" s="27">
        <f t="shared" si="3"/>
        <v>0</v>
      </c>
    </row>
    <row r="170" spans="1:8" ht="68.25" customHeight="1" x14ac:dyDescent="0.25">
      <c r="A170" s="28" t="s">
        <v>80</v>
      </c>
      <c r="B170" s="26" t="s">
        <v>238</v>
      </c>
      <c r="C170" s="26" t="s">
        <v>171</v>
      </c>
      <c r="D170" s="26" t="s">
        <v>165</v>
      </c>
      <c r="E170" s="26">
        <v>621</v>
      </c>
      <c r="F170" s="27">
        <v>9932</v>
      </c>
      <c r="G170" s="27">
        <v>9932</v>
      </c>
      <c r="H170" s="27">
        <f t="shared" si="3"/>
        <v>0</v>
      </c>
    </row>
    <row r="171" spans="1:8" ht="42.75" customHeight="1" x14ac:dyDescent="0.25">
      <c r="A171" s="28" t="s">
        <v>81</v>
      </c>
      <c r="B171" s="26" t="s">
        <v>239</v>
      </c>
      <c r="C171" s="10"/>
      <c r="D171" s="10"/>
      <c r="E171" s="10"/>
      <c r="F171" s="27">
        <f>F173+F176+F177+F174</f>
        <v>1025.1100000000001</v>
      </c>
      <c r="G171" s="27">
        <f>G173+G176+G177+G174</f>
        <v>1025.0900000000001</v>
      </c>
      <c r="H171" s="27">
        <f t="shared" si="3"/>
        <v>1.999999999998181E-2</v>
      </c>
    </row>
    <row r="172" spans="1:8" ht="37.5" customHeight="1" x14ac:dyDescent="0.25">
      <c r="A172" s="28" t="s">
        <v>82</v>
      </c>
      <c r="B172" s="26" t="s">
        <v>240</v>
      </c>
      <c r="C172" s="10"/>
      <c r="D172" s="10"/>
      <c r="E172" s="10"/>
      <c r="F172" s="27">
        <f>F173+F174</f>
        <v>168.11</v>
      </c>
      <c r="G172" s="27">
        <v>168.1</v>
      </c>
      <c r="H172" s="27">
        <f t="shared" si="3"/>
        <v>1.0000000000019327E-2</v>
      </c>
    </row>
    <row r="173" spans="1:8" ht="30.75" customHeight="1" x14ac:dyDescent="0.25">
      <c r="A173" s="28" t="s">
        <v>72</v>
      </c>
      <c r="B173" s="26" t="s">
        <v>240</v>
      </c>
      <c r="C173" s="26" t="s">
        <v>171</v>
      </c>
      <c r="D173" s="26" t="s">
        <v>171</v>
      </c>
      <c r="E173" s="26">
        <v>612</v>
      </c>
      <c r="F173" s="27">
        <v>164.61</v>
      </c>
      <c r="G173" s="27">
        <v>164.6</v>
      </c>
      <c r="H173" s="27">
        <f t="shared" si="3"/>
        <v>1.0000000000019327E-2</v>
      </c>
    </row>
    <row r="174" spans="1:8" ht="36" customHeight="1" x14ac:dyDescent="0.25">
      <c r="A174" s="28" t="s">
        <v>355</v>
      </c>
      <c r="B174" s="26" t="s">
        <v>240</v>
      </c>
      <c r="C174" s="26" t="s">
        <v>171</v>
      </c>
      <c r="D174" s="26" t="s">
        <v>171</v>
      </c>
      <c r="E174" s="26" t="s">
        <v>356</v>
      </c>
      <c r="F174" s="27">
        <v>3.5</v>
      </c>
      <c r="G174" s="27">
        <v>3.5</v>
      </c>
      <c r="H174" s="27">
        <f t="shared" si="3"/>
        <v>0</v>
      </c>
    </row>
    <row r="175" spans="1:8" ht="66" customHeight="1" x14ac:dyDescent="0.25">
      <c r="A175" s="28" t="s">
        <v>83</v>
      </c>
      <c r="B175" s="26" t="s">
        <v>241</v>
      </c>
      <c r="C175" s="10"/>
      <c r="D175" s="10"/>
      <c r="E175" s="10"/>
      <c r="F175" s="27">
        <v>857</v>
      </c>
      <c r="G175" s="27">
        <v>856.99</v>
      </c>
      <c r="H175" s="27">
        <f t="shared" si="3"/>
        <v>9.9999999999909051E-3</v>
      </c>
    </row>
    <row r="176" spans="1:8" ht="36" hidden="1" customHeight="1" x14ac:dyDescent="0.25">
      <c r="A176" s="28" t="s">
        <v>84</v>
      </c>
      <c r="B176" s="26" t="s">
        <v>241</v>
      </c>
      <c r="C176" s="26">
        <v>10</v>
      </c>
      <c r="D176" s="26" t="s">
        <v>168</v>
      </c>
      <c r="E176" s="26" t="s">
        <v>290</v>
      </c>
      <c r="F176" s="19">
        <v>0</v>
      </c>
      <c r="G176" s="19">
        <v>0</v>
      </c>
      <c r="H176" s="19">
        <f t="shared" si="3"/>
        <v>0</v>
      </c>
    </row>
    <row r="177" spans="1:8" ht="27" customHeight="1" x14ac:dyDescent="0.25">
      <c r="A177" s="28" t="s">
        <v>72</v>
      </c>
      <c r="B177" s="26" t="s">
        <v>241</v>
      </c>
      <c r="C177" s="26" t="s">
        <v>291</v>
      </c>
      <c r="D177" s="26" t="s">
        <v>168</v>
      </c>
      <c r="E177" s="26" t="s">
        <v>303</v>
      </c>
      <c r="F177" s="27">
        <v>857</v>
      </c>
      <c r="G177" s="27">
        <v>856.99</v>
      </c>
      <c r="H177" s="27">
        <f t="shared" si="3"/>
        <v>9.9999999999909051E-3</v>
      </c>
    </row>
    <row r="178" spans="1:8" ht="57" customHeight="1" x14ac:dyDescent="0.25">
      <c r="A178" s="28" t="s">
        <v>85</v>
      </c>
      <c r="B178" s="26" t="s">
        <v>242</v>
      </c>
      <c r="C178" s="10"/>
      <c r="D178" s="10"/>
      <c r="E178" s="10"/>
      <c r="F178" s="27">
        <f>F179+F184+F189</f>
        <v>8242.4089999999997</v>
      </c>
      <c r="G178" s="27">
        <f>G179+G184+G189</f>
        <v>8235.0879999999997</v>
      </c>
      <c r="H178" s="27">
        <f t="shared" si="3"/>
        <v>7.3209999999999127</v>
      </c>
    </row>
    <row r="179" spans="1:8" ht="18.75" customHeight="1" x14ac:dyDescent="0.25">
      <c r="A179" s="28" t="s">
        <v>25</v>
      </c>
      <c r="B179" s="26" t="s">
        <v>243</v>
      </c>
      <c r="C179" s="10"/>
      <c r="D179" s="10"/>
      <c r="E179" s="10"/>
      <c r="F179" s="27">
        <f>SUM(F180:F183)</f>
        <v>2279.5</v>
      </c>
      <c r="G179" s="27">
        <f>SUM(G180:G183)</f>
        <v>2272.8919999999998</v>
      </c>
      <c r="H179" s="27">
        <f t="shared" si="3"/>
        <v>6.6080000000001746</v>
      </c>
    </row>
    <row r="180" spans="1:8" ht="42.75" customHeight="1" x14ac:dyDescent="0.25">
      <c r="A180" s="28" t="s">
        <v>26</v>
      </c>
      <c r="B180" s="26" t="s">
        <v>243</v>
      </c>
      <c r="C180" s="26" t="s">
        <v>171</v>
      </c>
      <c r="D180" s="26" t="s">
        <v>164</v>
      </c>
      <c r="E180" s="26">
        <v>121</v>
      </c>
      <c r="F180" s="27">
        <v>1906</v>
      </c>
      <c r="G180" s="27">
        <v>1899.55</v>
      </c>
      <c r="H180" s="27">
        <f t="shared" si="3"/>
        <v>6.4500000000000455</v>
      </c>
    </row>
    <row r="181" spans="1:8" ht="49.5" customHeight="1" x14ac:dyDescent="0.25">
      <c r="A181" s="28" t="s">
        <v>27</v>
      </c>
      <c r="B181" s="26" t="s">
        <v>243</v>
      </c>
      <c r="C181" s="26" t="s">
        <v>171</v>
      </c>
      <c r="D181" s="26" t="s">
        <v>164</v>
      </c>
      <c r="E181" s="26">
        <v>122</v>
      </c>
      <c r="F181" s="27">
        <v>241.13</v>
      </c>
      <c r="G181" s="27">
        <v>241.10499999999999</v>
      </c>
      <c r="H181" s="27">
        <f t="shared" si="3"/>
        <v>2.5000000000005684E-2</v>
      </c>
    </row>
    <row r="182" spans="1:8" ht="39" customHeight="1" x14ac:dyDescent="0.25">
      <c r="A182" s="28" t="s">
        <v>21</v>
      </c>
      <c r="B182" s="26" t="s">
        <v>243</v>
      </c>
      <c r="C182" s="26" t="s">
        <v>171</v>
      </c>
      <c r="D182" s="26" t="s">
        <v>164</v>
      </c>
      <c r="E182" s="26">
        <v>242</v>
      </c>
      <c r="F182" s="27">
        <v>102.669</v>
      </c>
      <c r="G182" s="27">
        <v>102.59699999999999</v>
      </c>
      <c r="H182" s="27">
        <f t="shared" si="3"/>
        <v>7.2000000000002728E-2</v>
      </c>
    </row>
    <row r="183" spans="1:8" ht="40.5" customHeight="1" x14ac:dyDescent="0.25">
      <c r="A183" s="28" t="s">
        <v>8</v>
      </c>
      <c r="B183" s="26" t="s">
        <v>243</v>
      </c>
      <c r="C183" s="26" t="s">
        <v>171</v>
      </c>
      <c r="D183" s="26" t="s">
        <v>164</v>
      </c>
      <c r="E183" s="26">
        <v>244</v>
      </c>
      <c r="F183" s="27">
        <v>29.701000000000001</v>
      </c>
      <c r="G183" s="27">
        <v>29.64</v>
      </c>
      <c r="H183" s="27">
        <f t="shared" si="3"/>
        <v>6.0999999999999943E-2</v>
      </c>
    </row>
    <row r="184" spans="1:8" ht="34.5" customHeight="1" x14ac:dyDescent="0.25">
      <c r="A184" s="28" t="s">
        <v>86</v>
      </c>
      <c r="B184" s="26" t="s">
        <v>244</v>
      </c>
      <c r="C184" s="10"/>
      <c r="D184" s="10"/>
      <c r="E184" s="10"/>
      <c r="F184" s="27">
        <f>SUM(F185:F188)</f>
        <v>4190.9089999999997</v>
      </c>
      <c r="G184" s="27">
        <f>SUM(G185:G188)</f>
        <v>4190.509</v>
      </c>
      <c r="H184" s="27">
        <f t="shared" si="3"/>
        <v>0.3999999999996362</v>
      </c>
    </row>
    <row r="185" spans="1:8" ht="40.5" customHeight="1" x14ac:dyDescent="0.25">
      <c r="A185" s="28" t="s">
        <v>43</v>
      </c>
      <c r="B185" s="26" t="s">
        <v>244</v>
      </c>
      <c r="C185" s="26" t="s">
        <v>171</v>
      </c>
      <c r="D185" s="26" t="s">
        <v>164</v>
      </c>
      <c r="E185" s="26">
        <v>111</v>
      </c>
      <c r="F185" s="27">
        <v>3766.7</v>
      </c>
      <c r="G185" s="27">
        <v>3766.6370000000002</v>
      </c>
      <c r="H185" s="27">
        <f t="shared" si="3"/>
        <v>6.2999999999647116E-2</v>
      </c>
    </row>
    <row r="186" spans="1:8" ht="31.5" x14ac:dyDescent="0.25">
      <c r="A186" s="28" t="s">
        <v>87</v>
      </c>
      <c r="B186" s="26" t="s">
        <v>244</v>
      </c>
      <c r="C186" s="26" t="s">
        <v>171</v>
      </c>
      <c r="D186" s="26" t="s">
        <v>164</v>
      </c>
      <c r="E186" s="26">
        <v>112</v>
      </c>
      <c r="F186" s="27">
        <v>1.6</v>
      </c>
      <c r="G186" s="27">
        <v>1.6</v>
      </c>
      <c r="H186" s="27">
        <f t="shared" si="3"/>
        <v>0</v>
      </c>
    </row>
    <row r="187" spans="1:8" ht="42" customHeight="1" x14ac:dyDescent="0.25">
      <c r="A187" s="28" t="s">
        <v>21</v>
      </c>
      <c r="B187" s="26" t="s">
        <v>244</v>
      </c>
      <c r="C187" s="26" t="s">
        <v>171</v>
      </c>
      <c r="D187" s="26" t="s">
        <v>164</v>
      </c>
      <c r="E187" s="26">
        <v>242</v>
      </c>
      <c r="F187" s="27">
        <v>392.01</v>
      </c>
      <c r="G187" s="27">
        <v>391.84800000000001</v>
      </c>
      <c r="H187" s="27">
        <f t="shared" si="3"/>
        <v>0.16199999999997772</v>
      </c>
    </row>
    <row r="188" spans="1:8" ht="39" customHeight="1" x14ac:dyDescent="0.25">
      <c r="A188" s="28" t="s">
        <v>8</v>
      </c>
      <c r="B188" s="26" t="s">
        <v>244</v>
      </c>
      <c r="C188" s="26" t="s">
        <v>171</v>
      </c>
      <c r="D188" s="26" t="s">
        <v>164</v>
      </c>
      <c r="E188" s="26">
        <v>244</v>
      </c>
      <c r="F188" s="27">
        <v>30.599</v>
      </c>
      <c r="G188" s="27">
        <v>30.423999999999999</v>
      </c>
      <c r="H188" s="27">
        <f t="shared" si="3"/>
        <v>0.17500000000000071</v>
      </c>
    </row>
    <row r="189" spans="1:8" ht="37.5" customHeight="1" x14ac:dyDescent="0.25">
      <c r="A189" s="28" t="s">
        <v>88</v>
      </c>
      <c r="B189" s="26" t="s">
        <v>245</v>
      </c>
      <c r="C189" s="26" t="s">
        <v>171</v>
      </c>
      <c r="D189" s="26" t="s">
        <v>164</v>
      </c>
      <c r="E189" s="10"/>
      <c r="F189" s="27">
        <f>SUM(F190:F193)</f>
        <v>1772</v>
      </c>
      <c r="G189" s="27">
        <f>SUM(G190:G193)</f>
        <v>1771.6869999999999</v>
      </c>
      <c r="H189" s="27">
        <f t="shared" si="3"/>
        <v>0.31300000000010186</v>
      </c>
    </row>
    <row r="190" spans="1:8" ht="37.5" customHeight="1" x14ac:dyDescent="0.25">
      <c r="A190" s="28" t="s">
        <v>43</v>
      </c>
      <c r="B190" s="26" t="s">
        <v>245</v>
      </c>
      <c r="C190" s="26" t="s">
        <v>171</v>
      </c>
      <c r="D190" s="26" t="s">
        <v>164</v>
      </c>
      <c r="E190" s="26">
        <v>111</v>
      </c>
      <c r="F190" s="27">
        <v>1503.2</v>
      </c>
      <c r="G190" s="27">
        <v>1503.117</v>
      </c>
      <c r="H190" s="27">
        <f t="shared" si="3"/>
        <v>8.3000000000083674E-2</v>
      </c>
    </row>
    <row r="191" spans="1:8" ht="36" customHeight="1" x14ac:dyDescent="0.25">
      <c r="A191" s="28" t="s">
        <v>87</v>
      </c>
      <c r="B191" s="26" t="s">
        <v>245</v>
      </c>
      <c r="C191" s="26" t="s">
        <v>171</v>
      </c>
      <c r="D191" s="26" t="s">
        <v>164</v>
      </c>
      <c r="E191" s="26" t="s">
        <v>285</v>
      </c>
      <c r="F191" s="27">
        <v>16.13</v>
      </c>
      <c r="G191" s="27">
        <v>16.07</v>
      </c>
      <c r="H191" s="27">
        <f t="shared" si="3"/>
        <v>5.9999999999998721E-2</v>
      </c>
    </row>
    <row r="192" spans="1:8" ht="38.25" customHeight="1" x14ac:dyDescent="0.25">
      <c r="A192" s="28" t="s">
        <v>21</v>
      </c>
      <c r="B192" s="26" t="s">
        <v>245</v>
      </c>
      <c r="C192" s="26" t="s">
        <v>171</v>
      </c>
      <c r="D192" s="26" t="s">
        <v>164</v>
      </c>
      <c r="E192" s="26">
        <v>242</v>
      </c>
      <c r="F192" s="27">
        <v>168.61699999999999</v>
      </c>
      <c r="G192" s="27">
        <v>168.5</v>
      </c>
      <c r="H192" s="27">
        <f t="shared" si="3"/>
        <v>0.11699999999999022</v>
      </c>
    </row>
    <row r="193" spans="1:8" ht="36.75" customHeight="1" x14ac:dyDescent="0.25">
      <c r="A193" s="28" t="s">
        <v>8</v>
      </c>
      <c r="B193" s="26" t="s">
        <v>245</v>
      </c>
      <c r="C193" s="26" t="s">
        <v>171</v>
      </c>
      <c r="D193" s="26" t="s">
        <v>164</v>
      </c>
      <c r="E193" s="26">
        <v>244</v>
      </c>
      <c r="F193" s="27">
        <v>84.052999999999997</v>
      </c>
      <c r="G193" s="27">
        <v>84</v>
      </c>
      <c r="H193" s="27">
        <f t="shared" si="3"/>
        <v>5.2999999999997272E-2</v>
      </c>
    </row>
    <row r="194" spans="1:8" ht="65.25" customHeight="1" x14ac:dyDescent="0.25">
      <c r="A194" s="28" t="s">
        <v>89</v>
      </c>
      <c r="B194" s="26" t="s">
        <v>286</v>
      </c>
      <c r="C194" s="10"/>
      <c r="D194" s="10"/>
      <c r="E194" s="10"/>
      <c r="F194" s="27">
        <f>F195</f>
        <v>5842.6</v>
      </c>
      <c r="G194" s="27">
        <v>5812.06</v>
      </c>
      <c r="H194" s="27">
        <f t="shared" si="3"/>
        <v>30.539999999999964</v>
      </c>
    </row>
    <row r="195" spans="1:8" ht="35.25" customHeight="1" x14ac:dyDescent="0.25">
      <c r="A195" s="28" t="s">
        <v>90</v>
      </c>
      <c r="B195" s="26" t="s">
        <v>286</v>
      </c>
      <c r="C195" s="26">
        <v>10</v>
      </c>
      <c r="D195" s="26" t="s">
        <v>163</v>
      </c>
      <c r="E195" s="26">
        <v>321</v>
      </c>
      <c r="F195" s="27">
        <v>5842.6</v>
      </c>
      <c r="G195" s="27">
        <v>5812.06</v>
      </c>
      <c r="H195" s="27">
        <f t="shared" si="3"/>
        <v>30.539999999999964</v>
      </c>
    </row>
    <row r="196" spans="1:8" ht="37.5" customHeight="1" x14ac:dyDescent="0.25">
      <c r="A196" s="28" t="s">
        <v>91</v>
      </c>
      <c r="B196" s="26" t="s">
        <v>246</v>
      </c>
      <c r="C196" s="10"/>
      <c r="D196" s="10"/>
      <c r="E196" s="10"/>
      <c r="F196" s="27">
        <f>F198+F200+F201</f>
        <v>4149.1000000000004</v>
      </c>
      <c r="G196" s="27">
        <f t="shared" ref="G196" si="4">G198+G200+G201</f>
        <v>4135.8670000000002</v>
      </c>
      <c r="H196" s="27">
        <f t="shared" ref="H196:H259" si="5">F196-G196</f>
        <v>13.233000000000175</v>
      </c>
    </row>
    <row r="197" spans="1:8" ht="48.75" customHeight="1" x14ac:dyDescent="0.25">
      <c r="A197" s="28" t="s">
        <v>92</v>
      </c>
      <c r="B197" s="26" t="s">
        <v>247</v>
      </c>
      <c r="C197" s="10"/>
      <c r="D197" s="10"/>
      <c r="E197" s="10"/>
      <c r="F197" s="27">
        <v>283.5</v>
      </c>
      <c r="G197" s="27">
        <v>283.43099999999998</v>
      </c>
      <c r="H197" s="27">
        <f t="shared" si="5"/>
        <v>6.9000000000016826E-2</v>
      </c>
    </row>
    <row r="198" spans="1:8" ht="41.25" customHeight="1" x14ac:dyDescent="0.25">
      <c r="A198" s="28" t="s">
        <v>90</v>
      </c>
      <c r="B198" s="26" t="s">
        <v>247</v>
      </c>
      <c r="C198" s="26">
        <v>10</v>
      </c>
      <c r="D198" s="26" t="s">
        <v>168</v>
      </c>
      <c r="E198" s="26">
        <v>321</v>
      </c>
      <c r="F198" s="27">
        <v>283.5</v>
      </c>
      <c r="G198" s="27">
        <v>283.43099999999998</v>
      </c>
      <c r="H198" s="27">
        <f t="shared" si="5"/>
        <v>6.9000000000016826E-2</v>
      </c>
    </row>
    <row r="199" spans="1:8" ht="41.25" customHeight="1" x14ac:dyDescent="0.25">
      <c r="A199" s="28" t="s">
        <v>292</v>
      </c>
      <c r="B199" s="26" t="s">
        <v>287</v>
      </c>
      <c r="C199" s="26"/>
      <c r="D199" s="26"/>
      <c r="E199" s="26"/>
      <c r="F199" s="27">
        <f>F200+F201</f>
        <v>3865.6</v>
      </c>
      <c r="G199" s="27">
        <f t="shared" ref="G199" si="6">G200+G201</f>
        <v>3852.4360000000001</v>
      </c>
      <c r="H199" s="27">
        <f t="shared" si="5"/>
        <v>13.16399999999976</v>
      </c>
    </row>
    <row r="200" spans="1:8" ht="34.5" customHeight="1" x14ac:dyDescent="0.25">
      <c r="A200" s="28" t="s">
        <v>93</v>
      </c>
      <c r="B200" s="26" t="s">
        <v>287</v>
      </c>
      <c r="C200" s="26" t="s">
        <v>291</v>
      </c>
      <c r="D200" s="26" t="s">
        <v>168</v>
      </c>
      <c r="E200" s="10" t="s">
        <v>174</v>
      </c>
      <c r="F200" s="27">
        <v>271</v>
      </c>
      <c r="G200" s="27">
        <v>270.93599999999998</v>
      </c>
      <c r="H200" s="27">
        <f t="shared" si="5"/>
        <v>6.4000000000021373E-2</v>
      </c>
    </row>
    <row r="201" spans="1:8" ht="39.75" customHeight="1" x14ac:dyDescent="0.25">
      <c r="A201" s="28" t="s">
        <v>90</v>
      </c>
      <c r="B201" s="26" t="s">
        <v>287</v>
      </c>
      <c r="C201" s="26">
        <v>10</v>
      </c>
      <c r="D201" s="26" t="s">
        <v>168</v>
      </c>
      <c r="E201" s="26">
        <v>321</v>
      </c>
      <c r="F201" s="27">
        <v>3594.6</v>
      </c>
      <c r="G201" s="27">
        <v>3581.5</v>
      </c>
      <c r="H201" s="27">
        <f t="shared" si="5"/>
        <v>13.099999999999909</v>
      </c>
    </row>
    <row r="202" spans="1:8" ht="33.75" customHeight="1" x14ac:dyDescent="0.25">
      <c r="A202" s="14" t="s">
        <v>94</v>
      </c>
      <c r="B202" s="18" t="s">
        <v>248</v>
      </c>
      <c r="C202" s="15"/>
      <c r="D202" s="15"/>
      <c r="E202" s="15"/>
      <c r="F202" s="17">
        <f>F204+F206+F208+F209+F211</f>
        <v>737.5100000000001</v>
      </c>
      <c r="G202" s="17">
        <f>G204+G206+G208+G209+G211</f>
        <v>737.45</v>
      </c>
      <c r="H202" s="17">
        <f t="shared" si="5"/>
        <v>6.0000000000059117E-2</v>
      </c>
    </row>
    <row r="203" spans="1:8" ht="51" customHeight="1" x14ac:dyDescent="0.25">
      <c r="A203" s="28" t="s">
        <v>95</v>
      </c>
      <c r="B203" s="26" t="s">
        <v>249</v>
      </c>
      <c r="C203" s="10"/>
      <c r="D203" s="10"/>
      <c r="E203" s="10"/>
      <c r="F203" s="27">
        <v>260.43</v>
      </c>
      <c r="G203" s="27">
        <v>260.39999999999998</v>
      </c>
      <c r="H203" s="27">
        <f t="shared" si="5"/>
        <v>3.0000000000029559E-2</v>
      </c>
    </row>
    <row r="204" spans="1:8" ht="39.75" customHeight="1" x14ac:dyDescent="0.25">
      <c r="A204" s="28" t="s">
        <v>8</v>
      </c>
      <c r="B204" s="26" t="s">
        <v>249</v>
      </c>
      <c r="C204" s="26" t="s">
        <v>171</v>
      </c>
      <c r="D204" s="26" t="s">
        <v>171</v>
      </c>
      <c r="E204" s="26">
        <v>244</v>
      </c>
      <c r="F204" s="27">
        <v>260.43</v>
      </c>
      <c r="G204" s="27">
        <v>260.39999999999998</v>
      </c>
      <c r="H204" s="27">
        <f t="shared" si="5"/>
        <v>3.0000000000029559E-2</v>
      </c>
    </row>
    <row r="205" spans="1:8" ht="50.25" customHeight="1" x14ac:dyDescent="0.25">
      <c r="A205" s="28" t="s">
        <v>96</v>
      </c>
      <c r="B205" s="26" t="s">
        <v>250</v>
      </c>
      <c r="C205" s="10"/>
      <c r="D205" s="10"/>
      <c r="E205" s="10"/>
      <c r="F205" s="27">
        <v>153.86000000000001</v>
      </c>
      <c r="G205" s="27">
        <v>153.85</v>
      </c>
      <c r="H205" s="27">
        <f t="shared" si="5"/>
        <v>1.0000000000019327E-2</v>
      </c>
    </row>
    <row r="206" spans="1:8" ht="39.75" customHeight="1" x14ac:dyDescent="0.25">
      <c r="A206" s="28" t="s">
        <v>8</v>
      </c>
      <c r="B206" s="26" t="s">
        <v>250</v>
      </c>
      <c r="C206" s="26" t="s">
        <v>171</v>
      </c>
      <c r="D206" s="26" t="s">
        <v>171</v>
      </c>
      <c r="E206" s="26">
        <v>244</v>
      </c>
      <c r="F206" s="27">
        <v>153.86000000000001</v>
      </c>
      <c r="G206" s="27">
        <v>153.85</v>
      </c>
      <c r="H206" s="27">
        <f t="shared" si="5"/>
        <v>1.0000000000019327E-2</v>
      </c>
    </row>
    <row r="207" spans="1:8" x14ac:dyDescent="0.25">
      <c r="A207" s="28" t="s">
        <v>97</v>
      </c>
      <c r="B207" s="26" t="s">
        <v>251</v>
      </c>
      <c r="C207" s="10"/>
      <c r="D207" s="10"/>
      <c r="E207" s="10"/>
      <c r="F207" s="27">
        <f>F208+F209</f>
        <v>294.62</v>
      </c>
      <c r="G207" s="27">
        <v>294.60000000000002</v>
      </c>
      <c r="H207" s="27">
        <f t="shared" si="5"/>
        <v>1.999999999998181E-2</v>
      </c>
    </row>
    <row r="208" spans="1:8" ht="42" customHeight="1" x14ac:dyDescent="0.25">
      <c r="A208" s="28" t="s">
        <v>8</v>
      </c>
      <c r="B208" s="26" t="s">
        <v>251</v>
      </c>
      <c r="C208" s="26" t="s">
        <v>171</v>
      </c>
      <c r="D208" s="26" t="s">
        <v>171</v>
      </c>
      <c r="E208" s="26">
        <v>244</v>
      </c>
      <c r="F208" s="27">
        <v>4.62</v>
      </c>
      <c r="G208" s="27">
        <v>4.5999999999999996</v>
      </c>
      <c r="H208" s="27">
        <f t="shared" si="5"/>
        <v>2.0000000000000462E-2</v>
      </c>
    </row>
    <row r="209" spans="1:8" ht="42" customHeight="1" x14ac:dyDescent="0.25">
      <c r="A209" s="28" t="s">
        <v>66</v>
      </c>
      <c r="B209" s="26" t="s">
        <v>251</v>
      </c>
      <c r="C209" s="26" t="s">
        <v>171</v>
      </c>
      <c r="D209" s="26" t="s">
        <v>171</v>
      </c>
      <c r="E209" s="26" t="s">
        <v>308</v>
      </c>
      <c r="F209" s="27">
        <v>290</v>
      </c>
      <c r="G209" s="27">
        <v>290</v>
      </c>
      <c r="H209" s="27">
        <f t="shared" si="5"/>
        <v>0</v>
      </c>
    </row>
    <row r="210" spans="1:8" x14ac:dyDescent="0.25">
      <c r="A210" s="28" t="s">
        <v>98</v>
      </c>
      <c r="B210" s="26" t="s">
        <v>252</v>
      </c>
      <c r="C210" s="10"/>
      <c r="D210" s="10"/>
      <c r="E210" s="10"/>
      <c r="F210" s="27">
        <v>28.6</v>
      </c>
      <c r="G210" s="27">
        <v>28.6</v>
      </c>
      <c r="H210" s="27">
        <f t="shared" si="5"/>
        <v>0</v>
      </c>
    </row>
    <row r="211" spans="1:8" ht="38.25" customHeight="1" x14ac:dyDescent="0.25">
      <c r="A211" s="28" t="s">
        <v>8</v>
      </c>
      <c r="B211" s="26" t="s">
        <v>252</v>
      </c>
      <c r="C211" s="26" t="s">
        <v>171</v>
      </c>
      <c r="D211" s="26" t="s">
        <v>171</v>
      </c>
      <c r="E211" s="26">
        <v>244</v>
      </c>
      <c r="F211" s="27">
        <v>28.6</v>
      </c>
      <c r="G211" s="27">
        <v>28.6</v>
      </c>
      <c r="H211" s="27">
        <f t="shared" si="5"/>
        <v>0</v>
      </c>
    </row>
    <row r="212" spans="1:8" ht="42" customHeight="1" x14ac:dyDescent="0.25">
      <c r="A212" s="14" t="s">
        <v>99</v>
      </c>
      <c r="B212" s="18" t="s">
        <v>253</v>
      </c>
      <c r="C212" s="15"/>
      <c r="D212" s="15"/>
      <c r="E212" s="15"/>
      <c r="F212" s="17">
        <f>F213+F222+F233+F241+F258+F274</f>
        <v>43485.335000000006</v>
      </c>
      <c r="G212" s="17">
        <f>G213+G222+G233+G241+G258+G274</f>
        <v>43455.672999999995</v>
      </c>
      <c r="H212" s="17">
        <f t="shared" si="5"/>
        <v>29.662000000011176</v>
      </c>
    </row>
    <row r="213" spans="1:8" ht="31.5" x14ac:dyDescent="0.25">
      <c r="A213" s="28" t="s">
        <v>100</v>
      </c>
      <c r="B213" s="26" t="s">
        <v>254</v>
      </c>
      <c r="C213" s="10"/>
      <c r="D213" s="10"/>
      <c r="E213" s="10"/>
      <c r="F213" s="27">
        <f>F215+F219+F217+F221</f>
        <v>4436.5</v>
      </c>
      <c r="G213" s="27">
        <f>G215+G219+G217+G221</f>
        <v>4436.5</v>
      </c>
      <c r="H213" s="27">
        <f t="shared" si="5"/>
        <v>0</v>
      </c>
    </row>
    <row r="214" spans="1:8" ht="33.75" customHeight="1" x14ac:dyDescent="0.25">
      <c r="A214" s="28" t="s">
        <v>101</v>
      </c>
      <c r="B214" s="26" t="s">
        <v>255</v>
      </c>
      <c r="C214" s="10"/>
      <c r="D214" s="10"/>
      <c r="E214" s="10"/>
      <c r="F214" s="27">
        <v>4375</v>
      </c>
      <c r="G214" s="27">
        <v>4375</v>
      </c>
      <c r="H214" s="27">
        <f t="shared" si="5"/>
        <v>0</v>
      </c>
    </row>
    <row r="215" spans="1:8" ht="65.25" customHeight="1" x14ac:dyDescent="0.25">
      <c r="A215" s="28" t="s">
        <v>33</v>
      </c>
      <c r="B215" s="26" t="s">
        <v>255</v>
      </c>
      <c r="C215" s="26" t="s">
        <v>171</v>
      </c>
      <c r="D215" s="26" t="s">
        <v>165</v>
      </c>
      <c r="E215" s="26">
        <v>611</v>
      </c>
      <c r="F215" s="27">
        <v>4375</v>
      </c>
      <c r="G215" s="27">
        <v>4375</v>
      </c>
      <c r="H215" s="27">
        <f t="shared" si="5"/>
        <v>0</v>
      </c>
    </row>
    <row r="216" spans="1:8" ht="51" customHeight="1" x14ac:dyDescent="0.25">
      <c r="A216" s="28" t="s">
        <v>374</v>
      </c>
      <c r="B216" s="26" t="s">
        <v>373</v>
      </c>
      <c r="C216" s="26"/>
      <c r="D216" s="26"/>
      <c r="E216" s="26"/>
      <c r="F216" s="27">
        <v>3.1</v>
      </c>
      <c r="G216" s="27">
        <v>3.1</v>
      </c>
      <c r="H216" s="27">
        <f t="shared" si="5"/>
        <v>0</v>
      </c>
    </row>
    <row r="217" spans="1:8" ht="34.5" customHeight="1" x14ac:dyDescent="0.25">
      <c r="A217" s="28" t="s">
        <v>72</v>
      </c>
      <c r="B217" s="26" t="s">
        <v>373</v>
      </c>
      <c r="C217" s="26" t="s">
        <v>171</v>
      </c>
      <c r="D217" s="26" t="s">
        <v>165</v>
      </c>
      <c r="E217" s="26" t="s">
        <v>303</v>
      </c>
      <c r="F217" s="27">
        <v>3.1</v>
      </c>
      <c r="G217" s="27">
        <v>3.1</v>
      </c>
      <c r="H217" s="27">
        <f t="shared" si="5"/>
        <v>0</v>
      </c>
    </row>
    <row r="218" spans="1:8" ht="36" customHeight="1" x14ac:dyDescent="0.25">
      <c r="A218" s="28" t="s">
        <v>102</v>
      </c>
      <c r="B218" s="26" t="s">
        <v>256</v>
      </c>
      <c r="C218" s="10"/>
      <c r="D218" s="10"/>
      <c r="E218" s="10"/>
      <c r="F218" s="27">
        <v>31</v>
      </c>
      <c r="G218" s="27">
        <v>31</v>
      </c>
      <c r="H218" s="27">
        <f t="shared" si="5"/>
        <v>0</v>
      </c>
    </row>
    <row r="219" spans="1:8" ht="27.75" customHeight="1" x14ac:dyDescent="0.25">
      <c r="A219" s="28" t="s">
        <v>72</v>
      </c>
      <c r="B219" s="26" t="s">
        <v>256</v>
      </c>
      <c r="C219" s="26" t="s">
        <v>171</v>
      </c>
      <c r="D219" s="26" t="s">
        <v>165</v>
      </c>
      <c r="E219" s="26">
        <v>612</v>
      </c>
      <c r="F219" s="27">
        <v>31</v>
      </c>
      <c r="G219" s="27">
        <v>31</v>
      </c>
      <c r="H219" s="27">
        <f t="shared" si="5"/>
        <v>0</v>
      </c>
    </row>
    <row r="220" spans="1:8" ht="34.5" customHeight="1" x14ac:dyDescent="0.25">
      <c r="A220" s="28" t="s">
        <v>368</v>
      </c>
      <c r="B220" s="26" t="s">
        <v>367</v>
      </c>
      <c r="C220" s="26"/>
      <c r="D220" s="26"/>
      <c r="E220" s="26"/>
      <c r="F220" s="27">
        <v>27.4</v>
      </c>
      <c r="G220" s="27">
        <v>27.4</v>
      </c>
      <c r="H220" s="27">
        <f t="shared" si="5"/>
        <v>0</v>
      </c>
    </row>
    <row r="221" spans="1:8" ht="27.75" customHeight="1" x14ac:dyDescent="0.25">
      <c r="A221" s="28" t="s">
        <v>72</v>
      </c>
      <c r="B221" s="26" t="s">
        <v>367</v>
      </c>
      <c r="C221" s="26" t="s">
        <v>171</v>
      </c>
      <c r="D221" s="26" t="s">
        <v>165</v>
      </c>
      <c r="E221" s="26" t="s">
        <v>303</v>
      </c>
      <c r="F221" s="27">
        <v>27.4</v>
      </c>
      <c r="G221" s="27">
        <v>27.4</v>
      </c>
      <c r="H221" s="27">
        <f t="shared" si="5"/>
        <v>0</v>
      </c>
    </row>
    <row r="222" spans="1:8" ht="37.5" customHeight="1" x14ac:dyDescent="0.25">
      <c r="A222" s="28" t="s">
        <v>103</v>
      </c>
      <c r="B222" s="26" t="s">
        <v>257</v>
      </c>
      <c r="C222" s="10"/>
      <c r="D222" s="10"/>
      <c r="E222" s="10"/>
      <c r="F222" s="27">
        <f>F224+F226+F228+F230+F232</f>
        <v>21582.105</v>
      </c>
      <c r="G222" s="27">
        <f>G224+G226+G228+G230+G232</f>
        <v>21582.105</v>
      </c>
      <c r="H222" s="27">
        <f t="shared" si="5"/>
        <v>0</v>
      </c>
    </row>
    <row r="223" spans="1:8" ht="34.5" customHeight="1" x14ac:dyDescent="0.25">
      <c r="A223" s="28" t="s">
        <v>104</v>
      </c>
      <c r="B223" s="26" t="s">
        <v>258</v>
      </c>
      <c r="C223" s="10"/>
      <c r="D223" s="10"/>
      <c r="E223" s="10"/>
      <c r="F223" s="27">
        <v>17126</v>
      </c>
      <c r="G223" s="27">
        <v>17126</v>
      </c>
      <c r="H223" s="27">
        <f t="shared" si="5"/>
        <v>0</v>
      </c>
    </row>
    <row r="224" spans="1:8" ht="69" customHeight="1" x14ac:dyDescent="0.25">
      <c r="A224" s="28" t="s">
        <v>33</v>
      </c>
      <c r="B224" s="26" t="s">
        <v>258</v>
      </c>
      <c r="C224" s="26" t="s">
        <v>169</v>
      </c>
      <c r="D224" s="26" t="s">
        <v>166</v>
      </c>
      <c r="E224" s="26">
        <v>611</v>
      </c>
      <c r="F224" s="27">
        <v>17126</v>
      </c>
      <c r="G224" s="27">
        <v>17126</v>
      </c>
      <c r="H224" s="27">
        <f t="shared" si="5"/>
        <v>0</v>
      </c>
    </row>
    <row r="225" spans="1:8" ht="38.25" customHeight="1" x14ac:dyDescent="0.25">
      <c r="A225" s="28" t="s">
        <v>105</v>
      </c>
      <c r="B225" s="26" t="s">
        <v>259</v>
      </c>
      <c r="C225" s="26"/>
      <c r="D225" s="26"/>
      <c r="E225" s="10"/>
      <c r="F225" s="27">
        <v>1066.3789999999999</v>
      </c>
      <c r="G225" s="27">
        <v>1066.3789999999999</v>
      </c>
      <c r="H225" s="27">
        <f t="shared" si="5"/>
        <v>0</v>
      </c>
    </row>
    <row r="226" spans="1:8" ht="23.25" customHeight="1" x14ac:dyDescent="0.25">
      <c r="A226" s="28" t="s">
        <v>72</v>
      </c>
      <c r="B226" s="26" t="s">
        <v>259</v>
      </c>
      <c r="C226" s="26" t="s">
        <v>169</v>
      </c>
      <c r="D226" s="26" t="s">
        <v>166</v>
      </c>
      <c r="E226" s="26">
        <v>612</v>
      </c>
      <c r="F226" s="27">
        <v>1066.3789999999999</v>
      </c>
      <c r="G226" s="27">
        <v>1066.3789999999999</v>
      </c>
      <c r="H226" s="27">
        <f t="shared" si="5"/>
        <v>0</v>
      </c>
    </row>
    <row r="227" spans="1:8" ht="36" customHeight="1" x14ac:dyDescent="0.25">
      <c r="A227" s="28" t="s">
        <v>106</v>
      </c>
      <c r="B227" s="26" t="s">
        <v>260</v>
      </c>
      <c r="C227" s="10"/>
      <c r="D227" s="10"/>
      <c r="E227" s="10"/>
      <c r="F227" s="27">
        <v>1702.7260000000001</v>
      </c>
      <c r="G227" s="27">
        <v>1702.7260000000001</v>
      </c>
      <c r="H227" s="27">
        <f t="shared" si="5"/>
        <v>0</v>
      </c>
    </row>
    <row r="228" spans="1:8" ht="21" customHeight="1" x14ac:dyDescent="0.25">
      <c r="A228" s="28" t="s">
        <v>72</v>
      </c>
      <c r="B228" s="26" t="s">
        <v>260</v>
      </c>
      <c r="C228" s="26" t="s">
        <v>169</v>
      </c>
      <c r="D228" s="26" t="s">
        <v>166</v>
      </c>
      <c r="E228" s="26">
        <v>612</v>
      </c>
      <c r="F228" s="27">
        <v>1702.7260000000001</v>
      </c>
      <c r="G228" s="27">
        <v>1702.7260000000001</v>
      </c>
      <c r="H228" s="27">
        <f t="shared" si="5"/>
        <v>0</v>
      </c>
    </row>
    <row r="229" spans="1:8" ht="18.75" customHeight="1" x14ac:dyDescent="0.25">
      <c r="A229" s="28" t="s">
        <v>107</v>
      </c>
      <c r="B229" s="26" t="s">
        <v>261</v>
      </c>
      <c r="C229" s="10"/>
      <c r="D229" s="10"/>
      <c r="E229" s="10"/>
      <c r="F229" s="27">
        <v>432</v>
      </c>
      <c r="G229" s="27">
        <v>432</v>
      </c>
      <c r="H229" s="27">
        <f t="shared" si="5"/>
        <v>0</v>
      </c>
    </row>
    <row r="230" spans="1:8" ht="69" customHeight="1" x14ac:dyDescent="0.25">
      <c r="A230" s="28" t="s">
        <v>33</v>
      </c>
      <c r="B230" s="26" t="s">
        <v>261</v>
      </c>
      <c r="C230" s="26" t="s">
        <v>169</v>
      </c>
      <c r="D230" s="26" t="s">
        <v>166</v>
      </c>
      <c r="E230" s="26">
        <v>611</v>
      </c>
      <c r="F230" s="27">
        <v>432</v>
      </c>
      <c r="G230" s="27">
        <v>432</v>
      </c>
      <c r="H230" s="27">
        <f t="shared" si="5"/>
        <v>0</v>
      </c>
    </row>
    <row r="231" spans="1:8" ht="52.5" customHeight="1" x14ac:dyDescent="0.25">
      <c r="A231" s="28" t="s">
        <v>333</v>
      </c>
      <c r="B231" s="26" t="s">
        <v>332</v>
      </c>
      <c r="C231" s="26"/>
      <c r="D231" s="26"/>
      <c r="E231" s="26"/>
      <c r="F231" s="27">
        <v>1255</v>
      </c>
      <c r="G231" s="27">
        <v>1255</v>
      </c>
      <c r="H231" s="27">
        <f t="shared" si="5"/>
        <v>0</v>
      </c>
    </row>
    <row r="232" spans="1:8" ht="20.25" customHeight="1" x14ac:dyDescent="0.25">
      <c r="A232" s="28" t="s">
        <v>72</v>
      </c>
      <c r="B232" s="26" t="s">
        <v>332</v>
      </c>
      <c r="C232" s="26" t="s">
        <v>169</v>
      </c>
      <c r="D232" s="26" t="s">
        <v>166</v>
      </c>
      <c r="E232" s="26" t="s">
        <v>303</v>
      </c>
      <c r="F232" s="27">
        <v>1255</v>
      </c>
      <c r="G232" s="27">
        <v>1255</v>
      </c>
      <c r="H232" s="27">
        <f t="shared" si="5"/>
        <v>0</v>
      </c>
    </row>
    <row r="233" spans="1:8" x14ac:dyDescent="0.25">
      <c r="A233" s="28" t="s">
        <v>108</v>
      </c>
      <c r="B233" s="26" t="s">
        <v>262</v>
      </c>
      <c r="C233" s="10"/>
      <c r="D233" s="10"/>
      <c r="E233" s="10"/>
      <c r="F233" s="27">
        <f>F235+F236+F240+F238</f>
        <v>1719.3999999999999</v>
      </c>
      <c r="G233" s="27">
        <f>G235+G236+G240+G238</f>
        <v>1719.1999999999998</v>
      </c>
      <c r="H233" s="27">
        <f t="shared" si="5"/>
        <v>0.20000000000004547</v>
      </c>
    </row>
    <row r="234" spans="1:8" ht="21" customHeight="1" x14ac:dyDescent="0.25">
      <c r="A234" s="28" t="s">
        <v>109</v>
      </c>
      <c r="B234" s="26" t="s">
        <v>263</v>
      </c>
      <c r="C234" s="10"/>
      <c r="D234" s="10"/>
      <c r="E234" s="10"/>
      <c r="F234" s="27">
        <f>F235+F236</f>
        <v>1538.6</v>
      </c>
      <c r="G234" s="27">
        <f>G235+G236</f>
        <v>1538.6</v>
      </c>
      <c r="H234" s="27">
        <f t="shared" si="5"/>
        <v>0</v>
      </c>
    </row>
    <row r="235" spans="1:8" ht="63" customHeight="1" x14ac:dyDescent="0.25">
      <c r="A235" s="28" t="s">
        <v>33</v>
      </c>
      <c r="B235" s="26" t="s">
        <v>263</v>
      </c>
      <c r="C235" s="26" t="s">
        <v>169</v>
      </c>
      <c r="D235" s="26" t="s">
        <v>166</v>
      </c>
      <c r="E235" s="26">
        <v>611</v>
      </c>
      <c r="F235" s="27">
        <v>1119</v>
      </c>
      <c r="G235" s="27">
        <v>1119</v>
      </c>
      <c r="H235" s="27">
        <f t="shared" si="5"/>
        <v>0</v>
      </c>
    </row>
    <row r="236" spans="1:8" ht="26.25" customHeight="1" x14ac:dyDescent="0.25">
      <c r="A236" s="28" t="s">
        <v>72</v>
      </c>
      <c r="B236" s="26" t="s">
        <v>263</v>
      </c>
      <c r="C236" s="26" t="s">
        <v>169</v>
      </c>
      <c r="D236" s="26" t="s">
        <v>166</v>
      </c>
      <c r="E236" s="26" t="s">
        <v>303</v>
      </c>
      <c r="F236" s="27">
        <v>419.6</v>
      </c>
      <c r="G236" s="27">
        <v>419.6</v>
      </c>
      <c r="H236" s="27">
        <f t="shared" si="5"/>
        <v>0</v>
      </c>
    </row>
    <row r="237" spans="1:8" ht="37.5" customHeight="1" x14ac:dyDescent="0.25">
      <c r="A237" s="28" t="s">
        <v>358</v>
      </c>
      <c r="B237" s="26" t="s">
        <v>357</v>
      </c>
      <c r="C237" s="26"/>
      <c r="D237" s="26"/>
      <c r="E237" s="26"/>
      <c r="F237" s="27">
        <v>80.8</v>
      </c>
      <c r="G237" s="27">
        <v>80.599999999999994</v>
      </c>
      <c r="H237" s="27">
        <f t="shared" si="5"/>
        <v>0.20000000000000284</v>
      </c>
    </row>
    <row r="238" spans="1:8" ht="24" customHeight="1" x14ac:dyDescent="0.25">
      <c r="A238" s="28" t="s">
        <v>72</v>
      </c>
      <c r="B238" s="26" t="s">
        <v>357</v>
      </c>
      <c r="C238" s="26" t="s">
        <v>169</v>
      </c>
      <c r="D238" s="26" t="s">
        <v>166</v>
      </c>
      <c r="E238" s="26" t="s">
        <v>303</v>
      </c>
      <c r="F238" s="27">
        <v>80.8</v>
      </c>
      <c r="G238" s="27">
        <v>80.599999999999994</v>
      </c>
      <c r="H238" s="27">
        <f t="shared" si="5"/>
        <v>0.20000000000000284</v>
      </c>
    </row>
    <row r="239" spans="1:8" ht="33" customHeight="1" x14ac:dyDescent="0.25">
      <c r="A239" s="28" t="s">
        <v>334</v>
      </c>
      <c r="B239" s="26" t="s">
        <v>335</v>
      </c>
      <c r="C239" s="26"/>
      <c r="D239" s="26"/>
      <c r="E239" s="26"/>
      <c r="F239" s="27">
        <v>100</v>
      </c>
      <c r="G239" s="27">
        <v>100</v>
      </c>
      <c r="H239" s="27">
        <f t="shared" si="5"/>
        <v>0</v>
      </c>
    </row>
    <row r="240" spans="1:8" ht="18.75" customHeight="1" x14ac:dyDescent="0.25">
      <c r="A240" s="28" t="s">
        <v>72</v>
      </c>
      <c r="B240" s="26" t="s">
        <v>335</v>
      </c>
      <c r="C240" s="26" t="s">
        <v>169</v>
      </c>
      <c r="D240" s="26" t="s">
        <v>166</v>
      </c>
      <c r="E240" s="26" t="s">
        <v>303</v>
      </c>
      <c r="F240" s="27">
        <v>100</v>
      </c>
      <c r="G240" s="27">
        <v>100</v>
      </c>
      <c r="H240" s="27">
        <f t="shared" si="5"/>
        <v>0</v>
      </c>
    </row>
    <row r="241" spans="1:8" ht="22.5" customHeight="1" x14ac:dyDescent="0.25">
      <c r="A241" s="28" t="s">
        <v>110</v>
      </c>
      <c r="B241" s="26" t="s">
        <v>264</v>
      </c>
      <c r="C241" s="10"/>
      <c r="D241" s="10"/>
      <c r="E241" s="10"/>
      <c r="F241" s="27">
        <f>F242+F245+F247+F252+F256+F254+F251</f>
        <v>7755.5</v>
      </c>
      <c r="G241" s="27">
        <f>G242+G245+G247+G252+G256+G254+G251</f>
        <v>7755.49</v>
      </c>
      <c r="H241" s="27">
        <f t="shared" si="5"/>
        <v>1.0000000000218279E-2</v>
      </c>
    </row>
    <row r="242" spans="1:8" ht="37.5" customHeight="1" x14ac:dyDescent="0.25">
      <c r="A242" s="28" t="s">
        <v>111</v>
      </c>
      <c r="B242" s="26" t="s">
        <v>265</v>
      </c>
      <c r="C242" s="10"/>
      <c r="D242" s="10"/>
      <c r="E242" s="10"/>
      <c r="F242" s="27">
        <v>6638</v>
      </c>
      <c r="G242" s="27">
        <v>6638</v>
      </c>
      <c r="H242" s="27">
        <f t="shared" si="5"/>
        <v>0</v>
      </c>
    </row>
    <row r="243" spans="1:8" ht="15.75" customHeight="1" x14ac:dyDescent="0.25">
      <c r="A243" s="74" t="s">
        <v>33</v>
      </c>
      <c r="B243" s="72" t="s">
        <v>265</v>
      </c>
      <c r="C243" s="72" t="s">
        <v>169</v>
      </c>
      <c r="D243" s="72" t="s">
        <v>166</v>
      </c>
      <c r="E243" s="72">
        <v>611</v>
      </c>
      <c r="F243" s="73">
        <v>6638</v>
      </c>
      <c r="G243" s="73">
        <v>6638</v>
      </c>
      <c r="H243" s="27">
        <f t="shared" si="5"/>
        <v>0</v>
      </c>
    </row>
    <row r="244" spans="1:8" ht="32.25" customHeight="1" x14ac:dyDescent="0.25">
      <c r="A244" s="74"/>
      <c r="B244" s="72"/>
      <c r="C244" s="72"/>
      <c r="D244" s="72"/>
      <c r="E244" s="72"/>
      <c r="F244" s="73"/>
      <c r="G244" s="73"/>
      <c r="H244" s="27">
        <f t="shared" si="5"/>
        <v>0</v>
      </c>
    </row>
    <row r="245" spans="1:8" ht="40.5" customHeight="1" x14ac:dyDescent="0.25">
      <c r="A245" s="28" t="s">
        <v>112</v>
      </c>
      <c r="B245" s="26" t="s">
        <v>266</v>
      </c>
      <c r="C245" s="10"/>
      <c r="D245" s="10"/>
      <c r="E245" s="10"/>
      <c r="F245" s="27">
        <v>300</v>
      </c>
      <c r="G245" s="27">
        <v>299.99</v>
      </c>
      <c r="H245" s="27">
        <f t="shared" si="5"/>
        <v>9.9999999999909051E-3</v>
      </c>
    </row>
    <row r="246" spans="1:8" ht="21.75" customHeight="1" x14ac:dyDescent="0.25">
      <c r="A246" s="28" t="s">
        <v>72</v>
      </c>
      <c r="B246" s="26" t="s">
        <v>266</v>
      </c>
      <c r="C246" s="26" t="s">
        <v>169</v>
      </c>
      <c r="D246" s="26" t="s">
        <v>166</v>
      </c>
      <c r="E246" s="26">
        <v>612</v>
      </c>
      <c r="F246" s="27">
        <v>300</v>
      </c>
      <c r="G246" s="27">
        <v>299.99</v>
      </c>
      <c r="H246" s="27">
        <f t="shared" si="5"/>
        <v>9.9999999999909051E-3</v>
      </c>
    </row>
    <row r="247" spans="1:8" ht="24" customHeight="1" x14ac:dyDescent="0.25">
      <c r="A247" s="28" t="s">
        <v>107</v>
      </c>
      <c r="B247" s="26" t="s">
        <v>267</v>
      </c>
      <c r="C247" s="10"/>
      <c r="D247" s="10"/>
      <c r="E247" s="10"/>
      <c r="F247" s="27">
        <v>647</v>
      </c>
      <c r="G247" s="27">
        <v>647</v>
      </c>
      <c r="H247" s="27">
        <f t="shared" si="5"/>
        <v>0</v>
      </c>
    </row>
    <row r="248" spans="1:8" ht="15.75" customHeight="1" x14ac:dyDescent="0.25">
      <c r="A248" s="74" t="s">
        <v>72</v>
      </c>
      <c r="B248" s="72" t="s">
        <v>267</v>
      </c>
      <c r="C248" s="72" t="s">
        <v>169</v>
      </c>
      <c r="D248" s="72" t="s">
        <v>166</v>
      </c>
      <c r="E248" s="72">
        <v>611</v>
      </c>
      <c r="F248" s="73">
        <v>647</v>
      </c>
      <c r="G248" s="73">
        <v>647</v>
      </c>
      <c r="H248" s="27">
        <f t="shared" si="5"/>
        <v>0</v>
      </c>
    </row>
    <row r="249" spans="1:8" ht="7.5" customHeight="1" x14ac:dyDescent="0.25">
      <c r="A249" s="74"/>
      <c r="B249" s="72"/>
      <c r="C249" s="72"/>
      <c r="D249" s="72"/>
      <c r="E249" s="72"/>
      <c r="F249" s="73"/>
      <c r="G249" s="73"/>
      <c r="H249" s="27">
        <f t="shared" si="5"/>
        <v>0</v>
      </c>
    </row>
    <row r="250" spans="1:8" ht="18.75" customHeight="1" x14ac:dyDescent="0.25">
      <c r="A250" s="28" t="s">
        <v>358</v>
      </c>
      <c r="B250" s="26" t="s">
        <v>370</v>
      </c>
      <c r="C250" s="26"/>
      <c r="D250" s="26"/>
      <c r="E250" s="26"/>
      <c r="F250" s="27">
        <v>42.6</v>
      </c>
      <c r="G250" s="27">
        <v>42.6</v>
      </c>
      <c r="H250" s="27">
        <f t="shared" si="5"/>
        <v>0</v>
      </c>
    </row>
    <row r="251" spans="1:8" ht="18.75" customHeight="1" x14ac:dyDescent="0.25">
      <c r="A251" s="28" t="s">
        <v>72</v>
      </c>
      <c r="B251" s="26" t="s">
        <v>370</v>
      </c>
      <c r="C251" s="26" t="s">
        <v>169</v>
      </c>
      <c r="D251" s="26" t="s">
        <v>166</v>
      </c>
      <c r="E251" s="26" t="s">
        <v>303</v>
      </c>
      <c r="F251" s="27">
        <v>42.6</v>
      </c>
      <c r="G251" s="27">
        <v>42.6</v>
      </c>
      <c r="H251" s="27">
        <f t="shared" si="5"/>
        <v>0</v>
      </c>
    </row>
    <row r="252" spans="1:8" ht="63" customHeight="1" x14ac:dyDescent="0.25">
      <c r="A252" s="28" t="s">
        <v>338</v>
      </c>
      <c r="B252" s="26" t="s">
        <v>336</v>
      </c>
      <c r="C252" s="26"/>
      <c r="D252" s="26"/>
      <c r="E252" s="26"/>
      <c r="F252" s="27">
        <v>11.2</v>
      </c>
      <c r="G252" s="27">
        <v>11.2</v>
      </c>
      <c r="H252" s="27">
        <f t="shared" si="5"/>
        <v>0</v>
      </c>
    </row>
    <row r="253" spans="1:8" ht="19.5" customHeight="1" x14ac:dyDescent="0.25">
      <c r="A253" s="28" t="s">
        <v>72</v>
      </c>
      <c r="B253" s="26" t="s">
        <v>336</v>
      </c>
      <c r="C253" s="26" t="s">
        <v>169</v>
      </c>
      <c r="D253" s="26" t="s">
        <v>166</v>
      </c>
      <c r="E253" s="26" t="s">
        <v>303</v>
      </c>
      <c r="F253" s="27">
        <v>11.2</v>
      </c>
      <c r="G253" s="27">
        <v>11.2</v>
      </c>
      <c r="H253" s="27">
        <f t="shared" si="5"/>
        <v>0</v>
      </c>
    </row>
    <row r="254" spans="1:8" ht="32.25" customHeight="1" x14ac:dyDescent="0.25">
      <c r="A254" s="28" t="s">
        <v>368</v>
      </c>
      <c r="B254" s="26" t="s">
        <v>369</v>
      </c>
      <c r="C254" s="26"/>
      <c r="D254" s="26"/>
      <c r="E254" s="26"/>
      <c r="F254" s="27">
        <v>66.7</v>
      </c>
      <c r="G254" s="27">
        <v>66.7</v>
      </c>
      <c r="H254" s="27">
        <f t="shared" si="5"/>
        <v>0</v>
      </c>
    </row>
    <row r="255" spans="1:8" ht="21" customHeight="1" x14ac:dyDescent="0.25">
      <c r="A255" s="28" t="s">
        <v>72</v>
      </c>
      <c r="B255" s="26" t="s">
        <v>369</v>
      </c>
      <c r="C255" s="26" t="s">
        <v>169</v>
      </c>
      <c r="D255" s="26" t="s">
        <v>166</v>
      </c>
      <c r="E255" s="26" t="s">
        <v>303</v>
      </c>
      <c r="F255" s="27">
        <v>66.7</v>
      </c>
      <c r="G255" s="27">
        <v>66.7</v>
      </c>
      <c r="H255" s="27">
        <f t="shared" si="5"/>
        <v>0</v>
      </c>
    </row>
    <row r="256" spans="1:8" ht="47.25" customHeight="1" x14ac:dyDescent="0.25">
      <c r="A256" s="28" t="s">
        <v>339</v>
      </c>
      <c r="B256" s="26" t="s">
        <v>337</v>
      </c>
      <c r="C256" s="26"/>
      <c r="D256" s="26"/>
      <c r="E256" s="26"/>
      <c r="F256" s="27">
        <v>50</v>
      </c>
      <c r="G256" s="27">
        <v>50</v>
      </c>
      <c r="H256" s="27">
        <f t="shared" si="5"/>
        <v>0</v>
      </c>
    </row>
    <row r="257" spans="1:8" ht="26.25" customHeight="1" x14ac:dyDescent="0.25">
      <c r="A257" s="28" t="s">
        <v>72</v>
      </c>
      <c r="B257" s="26" t="s">
        <v>337</v>
      </c>
      <c r="C257" s="26" t="s">
        <v>169</v>
      </c>
      <c r="D257" s="26" t="s">
        <v>166</v>
      </c>
      <c r="E257" s="26" t="s">
        <v>303</v>
      </c>
      <c r="F257" s="27">
        <v>50</v>
      </c>
      <c r="G257" s="27">
        <v>50</v>
      </c>
      <c r="H257" s="27">
        <f t="shared" si="5"/>
        <v>0</v>
      </c>
    </row>
    <row r="258" spans="1:8" ht="57" customHeight="1" x14ac:dyDescent="0.25">
      <c r="A258" s="28" t="s">
        <v>113</v>
      </c>
      <c r="B258" s="26" t="s">
        <v>268</v>
      </c>
      <c r="C258" s="10"/>
      <c r="D258" s="10"/>
      <c r="E258" s="10"/>
      <c r="F258" s="27">
        <f>F259+F264+F269+F271</f>
        <v>7841.83</v>
      </c>
      <c r="G258" s="27">
        <f>G259+G264+G269+G271</f>
        <v>7840.9579999999987</v>
      </c>
      <c r="H258" s="27">
        <f t="shared" si="5"/>
        <v>0.87200000000120781</v>
      </c>
    </row>
    <row r="259" spans="1:8" x14ac:dyDescent="0.25">
      <c r="A259" s="28" t="s">
        <v>25</v>
      </c>
      <c r="B259" s="26" t="s">
        <v>269</v>
      </c>
      <c r="C259" s="26" t="s">
        <v>169</v>
      </c>
      <c r="D259" s="26" t="s">
        <v>168</v>
      </c>
      <c r="E259" s="10"/>
      <c r="F259" s="27">
        <f>SUM(F260:F263)</f>
        <v>1215.04</v>
      </c>
      <c r="G259" s="27">
        <f>SUM(G260:G263)</f>
        <v>1214.2329999999999</v>
      </c>
      <c r="H259" s="27">
        <f t="shared" si="5"/>
        <v>0.80700000000001637</v>
      </c>
    </row>
    <row r="260" spans="1:8" ht="36" customHeight="1" x14ac:dyDescent="0.25">
      <c r="A260" s="28" t="s">
        <v>26</v>
      </c>
      <c r="B260" s="26" t="s">
        <v>269</v>
      </c>
      <c r="C260" s="26" t="s">
        <v>169</v>
      </c>
      <c r="D260" s="26" t="s">
        <v>168</v>
      </c>
      <c r="E260" s="26">
        <v>121</v>
      </c>
      <c r="F260" s="27">
        <v>1133</v>
      </c>
      <c r="G260" s="27">
        <v>1132.4000000000001</v>
      </c>
      <c r="H260" s="27">
        <f t="shared" ref="H260:H323" si="7">F260-G260</f>
        <v>0.59999999999990905</v>
      </c>
    </row>
    <row r="261" spans="1:8" ht="36.75" customHeight="1" x14ac:dyDescent="0.25">
      <c r="A261" s="28" t="s">
        <v>27</v>
      </c>
      <c r="B261" s="26" t="s">
        <v>269</v>
      </c>
      <c r="C261" s="26" t="s">
        <v>169</v>
      </c>
      <c r="D261" s="26" t="s">
        <v>168</v>
      </c>
      <c r="E261" s="26">
        <v>122</v>
      </c>
      <c r="F261" s="27">
        <v>1.64</v>
      </c>
      <c r="G261" s="27">
        <v>1.55</v>
      </c>
      <c r="H261" s="27">
        <f t="shared" si="7"/>
        <v>8.9999999999999858E-2</v>
      </c>
    </row>
    <row r="262" spans="1:8" ht="31.5" x14ac:dyDescent="0.25">
      <c r="A262" s="28" t="s">
        <v>21</v>
      </c>
      <c r="B262" s="26" t="s">
        <v>269</v>
      </c>
      <c r="C262" s="26" t="s">
        <v>169</v>
      </c>
      <c r="D262" s="26" t="s">
        <v>168</v>
      </c>
      <c r="E262" s="26">
        <v>242</v>
      </c>
      <c r="F262" s="27">
        <v>61.6</v>
      </c>
      <c r="G262" s="27">
        <v>61.55</v>
      </c>
      <c r="H262" s="27">
        <f t="shared" si="7"/>
        <v>5.0000000000004263E-2</v>
      </c>
    </row>
    <row r="263" spans="1:8" ht="39" customHeight="1" x14ac:dyDescent="0.25">
      <c r="A263" s="28" t="s">
        <v>8</v>
      </c>
      <c r="B263" s="26" t="s">
        <v>269</v>
      </c>
      <c r="C263" s="26" t="s">
        <v>169</v>
      </c>
      <c r="D263" s="26" t="s">
        <v>168</v>
      </c>
      <c r="E263" s="26">
        <v>244</v>
      </c>
      <c r="F263" s="27">
        <v>18.8</v>
      </c>
      <c r="G263" s="27">
        <v>18.733000000000001</v>
      </c>
      <c r="H263" s="27">
        <f t="shared" si="7"/>
        <v>6.7000000000000171E-2</v>
      </c>
    </row>
    <row r="264" spans="1:8" ht="35.25" customHeight="1" x14ac:dyDescent="0.25">
      <c r="A264" s="28" t="s">
        <v>114</v>
      </c>
      <c r="B264" s="26" t="s">
        <v>270</v>
      </c>
      <c r="C264" s="26" t="s">
        <v>169</v>
      </c>
      <c r="D264" s="26" t="s">
        <v>168</v>
      </c>
      <c r="E264" s="10"/>
      <c r="F264" s="27">
        <f>SUM(F265:F268)</f>
        <v>2100.5</v>
      </c>
      <c r="G264" s="27">
        <f>SUM(G265:G268)</f>
        <v>2100.4349999999999</v>
      </c>
      <c r="H264" s="27">
        <f t="shared" si="7"/>
        <v>6.500000000005457E-2</v>
      </c>
    </row>
    <row r="265" spans="1:8" ht="36.75" customHeight="1" x14ac:dyDescent="0.25">
      <c r="A265" s="28" t="s">
        <v>43</v>
      </c>
      <c r="B265" s="26" t="s">
        <v>270</v>
      </c>
      <c r="C265" s="26" t="s">
        <v>169</v>
      </c>
      <c r="D265" s="26" t="s">
        <v>168</v>
      </c>
      <c r="E265" s="26">
        <v>111</v>
      </c>
      <c r="F265" s="27">
        <v>1731.5</v>
      </c>
      <c r="G265" s="27">
        <v>1731.47</v>
      </c>
      <c r="H265" s="27">
        <f t="shared" si="7"/>
        <v>2.9999999999972715E-2</v>
      </c>
    </row>
    <row r="266" spans="1:8" ht="31.5" x14ac:dyDescent="0.25">
      <c r="A266" s="28" t="s">
        <v>87</v>
      </c>
      <c r="B266" s="26" t="s">
        <v>270</v>
      </c>
      <c r="C266" s="26" t="s">
        <v>169</v>
      </c>
      <c r="D266" s="26" t="s">
        <v>168</v>
      </c>
      <c r="E266" s="26">
        <v>112</v>
      </c>
      <c r="F266" s="27">
        <v>0.44</v>
      </c>
      <c r="G266" s="27">
        <v>0.435</v>
      </c>
      <c r="H266" s="27">
        <f t="shared" si="7"/>
        <v>5.0000000000000044E-3</v>
      </c>
    </row>
    <row r="267" spans="1:8" ht="31.5" x14ac:dyDescent="0.25">
      <c r="A267" s="28" t="s">
        <v>21</v>
      </c>
      <c r="B267" s="26" t="s">
        <v>270</v>
      </c>
      <c r="C267" s="26" t="s">
        <v>169</v>
      </c>
      <c r="D267" s="26" t="s">
        <v>168</v>
      </c>
      <c r="E267" s="26">
        <v>242</v>
      </c>
      <c r="F267" s="27">
        <v>302.87</v>
      </c>
      <c r="G267" s="27">
        <v>302.86</v>
      </c>
      <c r="H267" s="27">
        <f t="shared" si="7"/>
        <v>9.9999999999909051E-3</v>
      </c>
    </row>
    <row r="268" spans="1:8" ht="36" customHeight="1" x14ac:dyDescent="0.25">
      <c r="A268" s="28" t="s">
        <v>8</v>
      </c>
      <c r="B268" s="26" t="s">
        <v>270</v>
      </c>
      <c r="C268" s="26" t="s">
        <v>169</v>
      </c>
      <c r="D268" s="26" t="s">
        <v>168</v>
      </c>
      <c r="E268" s="26">
        <v>244</v>
      </c>
      <c r="F268" s="27">
        <v>65.69</v>
      </c>
      <c r="G268" s="27">
        <v>65.67</v>
      </c>
      <c r="H268" s="27">
        <f t="shared" si="7"/>
        <v>1.9999999999996021E-2</v>
      </c>
    </row>
    <row r="269" spans="1:8" ht="19.5" customHeight="1" x14ac:dyDescent="0.25">
      <c r="A269" s="28" t="s">
        <v>104</v>
      </c>
      <c r="B269" s="26" t="s">
        <v>271</v>
      </c>
      <c r="C269" s="10"/>
      <c r="D269" s="10"/>
      <c r="E269" s="10"/>
      <c r="F269" s="27">
        <v>3855.39</v>
      </c>
      <c r="G269" s="27">
        <v>3855.39</v>
      </c>
      <c r="H269" s="27">
        <f t="shared" si="7"/>
        <v>0</v>
      </c>
    </row>
    <row r="270" spans="1:8" ht="38.25" customHeight="1" x14ac:dyDescent="0.25">
      <c r="A270" s="28" t="s">
        <v>43</v>
      </c>
      <c r="B270" s="26" t="s">
        <v>271</v>
      </c>
      <c r="C270" s="26" t="s">
        <v>169</v>
      </c>
      <c r="D270" s="26" t="s">
        <v>168</v>
      </c>
      <c r="E270" s="26">
        <v>111</v>
      </c>
      <c r="F270" s="27">
        <v>3855.39</v>
      </c>
      <c r="G270" s="27">
        <v>3855.39</v>
      </c>
      <c r="H270" s="27">
        <f t="shared" si="7"/>
        <v>0</v>
      </c>
    </row>
    <row r="271" spans="1:8" ht="36" customHeight="1" x14ac:dyDescent="0.25">
      <c r="A271" s="28" t="s">
        <v>111</v>
      </c>
      <c r="B271" s="26" t="s">
        <v>272</v>
      </c>
      <c r="C271" s="10"/>
      <c r="D271" s="10"/>
      <c r="E271" s="10"/>
      <c r="F271" s="27">
        <v>670.9</v>
      </c>
      <c r="G271" s="27">
        <v>670.9</v>
      </c>
      <c r="H271" s="27">
        <f t="shared" si="7"/>
        <v>0</v>
      </c>
    </row>
    <row r="272" spans="1:8" ht="41.25" customHeight="1" x14ac:dyDescent="0.25">
      <c r="A272" s="28" t="s">
        <v>43</v>
      </c>
      <c r="B272" s="26" t="s">
        <v>272</v>
      </c>
      <c r="C272" s="26" t="s">
        <v>169</v>
      </c>
      <c r="D272" s="26" t="s">
        <v>168</v>
      </c>
      <c r="E272" s="26">
        <v>111</v>
      </c>
      <c r="F272" s="27">
        <v>670.2</v>
      </c>
      <c r="G272" s="27">
        <v>670.2</v>
      </c>
      <c r="H272" s="27">
        <f t="shared" si="7"/>
        <v>0</v>
      </c>
    </row>
    <row r="273" spans="1:8" ht="41.25" customHeight="1" x14ac:dyDescent="0.25">
      <c r="A273" s="28" t="s">
        <v>87</v>
      </c>
      <c r="B273" s="26" t="s">
        <v>272</v>
      </c>
      <c r="C273" s="26" t="s">
        <v>169</v>
      </c>
      <c r="D273" s="26" t="s">
        <v>168</v>
      </c>
      <c r="E273" s="26" t="s">
        <v>285</v>
      </c>
      <c r="F273" s="27">
        <v>0.7</v>
      </c>
      <c r="G273" s="27">
        <v>0.7</v>
      </c>
      <c r="H273" s="27">
        <f t="shared" si="7"/>
        <v>0</v>
      </c>
    </row>
    <row r="274" spans="1:8" ht="72" customHeight="1" x14ac:dyDescent="0.25">
      <c r="A274" s="28" t="s">
        <v>89</v>
      </c>
      <c r="B274" s="26" t="s">
        <v>273</v>
      </c>
      <c r="C274" s="10"/>
      <c r="D274" s="10"/>
      <c r="E274" s="10"/>
      <c r="F274" s="27">
        <v>150</v>
      </c>
      <c r="G274" s="27">
        <v>121.42</v>
      </c>
      <c r="H274" s="27">
        <f t="shared" si="7"/>
        <v>28.58</v>
      </c>
    </row>
    <row r="275" spans="1:8" ht="38.25" customHeight="1" x14ac:dyDescent="0.25">
      <c r="A275" s="28" t="s">
        <v>90</v>
      </c>
      <c r="B275" s="26" t="s">
        <v>288</v>
      </c>
      <c r="C275" s="26">
        <v>10</v>
      </c>
      <c r="D275" s="26" t="s">
        <v>163</v>
      </c>
      <c r="E275" s="26">
        <v>321</v>
      </c>
      <c r="F275" s="27">
        <v>150</v>
      </c>
      <c r="G275" s="27">
        <v>121.42</v>
      </c>
      <c r="H275" s="27">
        <f t="shared" si="7"/>
        <v>28.58</v>
      </c>
    </row>
    <row r="276" spans="1:8" ht="71.25" customHeight="1" x14ac:dyDescent="0.25">
      <c r="A276" s="14" t="s">
        <v>115</v>
      </c>
      <c r="B276" s="18" t="s">
        <v>274</v>
      </c>
      <c r="C276" s="15"/>
      <c r="D276" s="15"/>
      <c r="E276" s="15"/>
      <c r="F276" s="17">
        <f>F277+F282+F285+F290</f>
        <v>6277.98</v>
      </c>
      <c r="G276" s="17">
        <f>G277+G282+G285+G290</f>
        <v>5914.36</v>
      </c>
      <c r="H276" s="17">
        <f t="shared" si="7"/>
        <v>363.61999999999989</v>
      </c>
    </row>
    <row r="277" spans="1:8" ht="36" customHeight="1" x14ac:dyDescent="0.25">
      <c r="A277" s="28" t="s">
        <v>116</v>
      </c>
      <c r="B277" s="26" t="s">
        <v>275</v>
      </c>
      <c r="C277" s="10"/>
      <c r="D277" s="10"/>
      <c r="E277" s="10"/>
      <c r="F277" s="27">
        <f>F278+F280</f>
        <v>2725.1</v>
      </c>
      <c r="G277" s="27">
        <f>G278+G280</f>
        <v>2361.5</v>
      </c>
      <c r="H277" s="27">
        <f t="shared" si="7"/>
        <v>363.59999999999991</v>
      </c>
    </row>
    <row r="278" spans="1:8" ht="35.25" hidden="1" customHeight="1" x14ac:dyDescent="0.25">
      <c r="A278" s="28" t="s">
        <v>341</v>
      </c>
      <c r="B278" s="26" t="s">
        <v>340</v>
      </c>
      <c r="C278" s="10"/>
      <c r="D278" s="10"/>
      <c r="E278" s="10"/>
      <c r="F278" s="27">
        <v>0</v>
      </c>
      <c r="G278" s="27">
        <v>0</v>
      </c>
      <c r="H278" s="27">
        <f t="shared" si="7"/>
        <v>0</v>
      </c>
    </row>
    <row r="279" spans="1:8" ht="50.25" hidden="1" customHeight="1" x14ac:dyDescent="0.25">
      <c r="A279" s="28" t="s">
        <v>39</v>
      </c>
      <c r="B279" s="26" t="s">
        <v>340</v>
      </c>
      <c r="C279" s="10" t="s">
        <v>168</v>
      </c>
      <c r="D279" s="10" t="s">
        <v>170</v>
      </c>
      <c r="E279" s="10" t="s">
        <v>321</v>
      </c>
      <c r="F279" s="27">
        <v>0</v>
      </c>
      <c r="G279" s="27">
        <v>0</v>
      </c>
      <c r="H279" s="27">
        <f t="shared" si="7"/>
        <v>0</v>
      </c>
    </row>
    <row r="280" spans="1:8" ht="39" customHeight="1" x14ac:dyDescent="0.25">
      <c r="A280" s="28" t="s">
        <v>117</v>
      </c>
      <c r="B280" s="26" t="s">
        <v>276</v>
      </c>
      <c r="C280" s="10"/>
      <c r="D280" s="10"/>
      <c r="E280" s="10"/>
      <c r="F280" s="27">
        <v>2725.1</v>
      </c>
      <c r="G280" s="27">
        <v>2361.5</v>
      </c>
      <c r="H280" s="27">
        <f t="shared" si="7"/>
        <v>363.59999999999991</v>
      </c>
    </row>
    <row r="281" spans="1:8" ht="54" customHeight="1" x14ac:dyDescent="0.25">
      <c r="A281" s="28" t="s">
        <v>39</v>
      </c>
      <c r="B281" s="26" t="s">
        <v>276</v>
      </c>
      <c r="C281" s="26" t="s">
        <v>168</v>
      </c>
      <c r="D281" s="26" t="s">
        <v>170</v>
      </c>
      <c r="E281" s="26">
        <v>810</v>
      </c>
      <c r="F281" s="27">
        <v>2725.1</v>
      </c>
      <c r="G281" s="27">
        <v>2361.5</v>
      </c>
      <c r="H281" s="27">
        <f t="shared" si="7"/>
        <v>363.59999999999991</v>
      </c>
    </row>
    <row r="282" spans="1:8" ht="22.5" hidden="1" customHeight="1" x14ac:dyDescent="0.25">
      <c r="A282" s="28" t="s">
        <v>118</v>
      </c>
      <c r="B282" s="26" t="s">
        <v>277</v>
      </c>
      <c r="C282" s="10"/>
      <c r="D282" s="10"/>
      <c r="E282" s="10"/>
      <c r="F282" s="27">
        <f>F283</f>
        <v>0</v>
      </c>
      <c r="G282" s="27">
        <v>0</v>
      </c>
      <c r="H282" s="27">
        <f t="shared" si="7"/>
        <v>0</v>
      </c>
    </row>
    <row r="283" spans="1:8" ht="21.75" hidden="1" customHeight="1" x14ac:dyDescent="0.25">
      <c r="A283" s="28" t="s">
        <v>119</v>
      </c>
      <c r="B283" s="26" t="s">
        <v>289</v>
      </c>
      <c r="C283" s="10"/>
      <c r="D283" s="10"/>
      <c r="E283" s="10"/>
      <c r="F283" s="27">
        <v>0</v>
      </c>
      <c r="G283" s="27">
        <v>0</v>
      </c>
      <c r="H283" s="27">
        <f t="shared" si="7"/>
        <v>0</v>
      </c>
    </row>
    <row r="284" spans="1:8" ht="58.5" hidden="1" customHeight="1" x14ac:dyDescent="0.25">
      <c r="A284" s="28" t="s">
        <v>39</v>
      </c>
      <c r="B284" s="26" t="s">
        <v>289</v>
      </c>
      <c r="C284" s="26" t="s">
        <v>168</v>
      </c>
      <c r="D284" s="26" t="s">
        <v>170</v>
      </c>
      <c r="E284" s="26">
        <v>810</v>
      </c>
      <c r="F284" s="27">
        <v>0</v>
      </c>
      <c r="G284" s="27">
        <v>0</v>
      </c>
      <c r="H284" s="27">
        <f t="shared" si="7"/>
        <v>0</v>
      </c>
    </row>
    <row r="285" spans="1:8" ht="71.25" customHeight="1" x14ac:dyDescent="0.25">
      <c r="A285" s="28" t="s">
        <v>120</v>
      </c>
      <c r="B285" s="26" t="s">
        <v>278</v>
      </c>
      <c r="C285" s="10"/>
      <c r="D285" s="10"/>
      <c r="E285" s="10"/>
      <c r="F285" s="27">
        <f>SUM(F286:F289)</f>
        <v>3552.88</v>
      </c>
      <c r="G285" s="27">
        <f>SUM(G286:G289)</f>
        <v>3552.8599999999997</v>
      </c>
      <c r="H285" s="27">
        <f t="shared" si="7"/>
        <v>2.0000000000436557E-2</v>
      </c>
    </row>
    <row r="286" spans="1:8" ht="48.75" customHeight="1" x14ac:dyDescent="0.25">
      <c r="A286" s="28" t="s">
        <v>26</v>
      </c>
      <c r="B286" s="26" t="s">
        <v>279</v>
      </c>
      <c r="C286" s="26" t="s">
        <v>168</v>
      </c>
      <c r="D286" s="26" t="s">
        <v>170</v>
      </c>
      <c r="E286" s="26">
        <v>121</v>
      </c>
      <c r="F286" s="27">
        <v>2771.42</v>
      </c>
      <c r="G286" s="27">
        <v>2771.4</v>
      </c>
      <c r="H286" s="27">
        <f t="shared" si="7"/>
        <v>1.999999999998181E-2</v>
      </c>
    </row>
    <row r="287" spans="1:8" ht="40.5" hidden="1" customHeight="1" x14ac:dyDescent="0.25">
      <c r="A287" s="28" t="s">
        <v>27</v>
      </c>
      <c r="B287" s="26" t="s">
        <v>279</v>
      </c>
      <c r="C287" s="26" t="s">
        <v>168</v>
      </c>
      <c r="D287" s="26" t="s">
        <v>170</v>
      </c>
      <c r="E287" s="26">
        <v>122</v>
      </c>
      <c r="F287" s="27">
        <v>0</v>
      </c>
      <c r="G287" s="27">
        <v>0</v>
      </c>
      <c r="H287" s="27">
        <f t="shared" si="7"/>
        <v>0</v>
      </c>
    </row>
    <row r="288" spans="1:8" ht="31.5" x14ac:dyDescent="0.25">
      <c r="A288" s="28" t="s">
        <v>21</v>
      </c>
      <c r="B288" s="26" t="s">
        <v>279</v>
      </c>
      <c r="C288" s="26" t="s">
        <v>168</v>
      </c>
      <c r="D288" s="26" t="s">
        <v>170</v>
      </c>
      <c r="E288" s="26">
        <v>242</v>
      </c>
      <c r="F288" s="27">
        <v>111.68</v>
      </c>
      <c r="G288" s="27">
        <v>111.68</v>
      </c>
      <c r="H288" s="27">
        <f t="shared" si="7"/>
        <v>0</v>
      </c>
    </row>
    <row r="289" spans="1:14" ht="39.75" customHeight="1" x14ac:dyDescent="0.25">
      <c r="A289" s="28" t="s">
        <v>8</v>
      </c>
      <c r="B289" s="26" t="s">
        <v>279</v>
      </c>
      <c r="C289" s="26" t="s">
        <v>168</v>
      </c>
      <c r="D289" s="26" t="s">
        <v>170</v>
      </c>
      <c r="E289" s="26">
        <v>244</v>
      </c>
      <c r="F289" s="27">
        <v>669.78</v>
      </c>
      <c r="G289" s="27">
        <v>669.78</v>
      </c>
      <c r="H289" s="27">
        <f t="shared" si="7"/>
        <v>0</v>
      </c>
    </row>
    <row r="290" spans="1:14" ht="39.75" hidden="1" customHeight="1" x14ac:dyDescent="0.25">
      <c r="A290" s="28" t="s">
        <v>121</v>
      </c>
      <c r="B290" s="26" t="s">
        <v>280</v>
      </c>
      <c r="C290" s="10"/>
      <c r="D290" s="10"/>
      <c r="E290" s="10"/>
      <c r="F290" s="27">
        <v>0</v>
      </c>
      <c r="G290" s="27">
        <v>0</v>
      </c>
      <c r="H290" s="27">
        <f t="shared" si="7"/>
        <v>0</v>
      </c>
    </row>
    <row r="291" spans="1:14" ht="71.25" hidden="1" customHeight="1" x14ac:dyDescent="0.25">
      <c r="A291" s="28" t="s">
        <v>122</v>
      </c>
      <c r="B291" s="26" t="s">
        <v>281</v>
      </c>
      <c r="C291" s="10"/>
      <c r="D291" s="10"/>
      <c r="E291" s="10"/>
      <c r="F291" s="27">
        <v>0</v>
      </c>
      <c r="G291" s="27">
        <v>0</v>
      </c>
      <c r="H291" s="27">
        <f t="shared" si="7"/>
        <v>0</v>
      </c>
    </row>
    <row r="292" spans="1:14" ht="48" hidden="1" customHeight="1" x14ac:dyDescent="0.25">
      <c r="A292" s="28" t="s">
        <v>39</v>
      </c>
      <c r="B292" s="26" t="s">
        <v>281</v>
      </c>
      <c r="C292" s="26" t="s">
        <v>168</v>
      </c>
      <c r="D292" s="26" t="s">
        <v>170</v>
      </c>
      <c r="E292" s="26">
        <v>810</v>
      </c>
      <c r="F292" s="27">
        <v>0</v>
      </c>
      <c r="G292" s="27">
        <v>0</v>
      </c>
      <c r="H292" s="27">
        <f t="shared" si="7"/>
        <v>0</v>
      </c>
    </row>
    <row r="293" spans="1:14" ht="41.25" customHeight="1" x14ac:dyDescent="0.25">
      <c r="A293" s="14" t="s">
        <v>123</v>
      </c>
      <c r="B293" s="16">
        <v>1100000</v>
      </c>
      <c r="C293" s="15"/>
      <c r="D293" s="15"/>
      <c r="E293" s="15"/>
      <c r="F293" s="17">
        <f>F295+F297+F299</f>
        <v>1390</v>
      </c>
      <c r="G293" s="17">
        <f>G295+G297+G299</f>
        <v>1390.02</v>
      </c>
      <c r="H293" s="17">
        <f t="shared" si="7"/>
        <v>-1.999999999998181E-2</v>
      </c>
    </row>
    <row r="294" spans="1:14" ht="66.75" customHeight="1" x14ac:dyDescent="0.25">
      <c r="A294" s="28" t="s">
        <v>124</v>
      </c>
      <c r="B294" s="25">
        <v>1104105</v>
      </c>
      <c r="C294" s="10"/>
      <c r="D294" s="10"/>
      <c r="E294" s="10"/>
      <c r="F294" s="27">
        <v>974.4</v>
      </c>
      <c r="G294" s="27">
        <v>974.4</v>
      </c>
      <c r="H294" s="27">
        <f t="shared" si="7"/>
        <v>0</v>
      </c>
    </row>
    <row r="295" spans="1:14" ht="37.5" customHeight="1" x14ac:dyDescent="0.25">
      <c r="A295" s="28" t="s">
        <v>8</v>
      </c>
      <c r="B295" s="25">
        <v>1104105</v>
      </c>
      <c r="C295" s="26">
        <v>11</v>
      </c>
      <c r="D295" s="26" t="s">
        <v>166</v>
      </c>
      <c r="E295" s="26">
        <v>244</v>
      </c>
      <c r="F295" s="27">
        <v>974.4</v>
      </c>
      <c r="G295" s="27">
        <v>974.4</v>
      </c>
      <c r="H295" s="27">
        <f t="shared" si="7"/>
        <v>0</v>
      </c>
    </row>
    <row r="296" spans="1:14" ht="63.75" customHeight="1" x14ac:dyDescent="0.25">
      <c r="A296" s="28" t="s">
        <v>125</v>
      </c>
      <c r="B296" s="25">
        <v>1104106</v>
      </c>
      <c r="C296" s="10"/>
      <c r="D296" s="10"/>
      <c r="E296" s="10"/>
      <c r="F296" s="27">
        <v>325.60000000000002</v>
      </c>
      <c r="G296" s="27">
        <v>325.62</v>
      </c>
      <c r="H296" s="27">
        <f t="shared" si="7"/>
        <v>-1.999999999998181E-2</v>
      </c>
    </row>
    <row r="297" spans="1:14" ht="39.75" customHeight="1" x14ac:dyDescent="0.25">
      <c r="A297" s="28" t="s">
        <v>8</v>
      </c>
      <c r="B297" s="25">
        <v>1104106</v>
      </c>
      <c r="C297" s="26">
        <v>11</v>
      </c>
      <c r="D297" s="26" t="s">
        <v>166</v>
      </c>
      <c r="E297" s="26">
        <v>244</v>
      </c>
      <c r="F297" s="27">
        <v>325.60000000000002</v>
      </c>
      <c r="G297" s="27">
        <v>325.62</v>
      </c>
      <c r="H297" s="27">
        <f t="shared" si="7"/>
        <v>-1.999999999998181E-2</v>
      </c>
    </row>
    <row r="298" spans="1:14" ht="48" customHeight="1" x14ac:dyDescent="0.25">
      <c r="A298" s="28" t="s">
        <v>360</v>
      </c>
      <c r="B298" s="25">
        <v>108067</v>
      </c>
      <c r="C298" s="26"/>
      <c r="D298" s="26"/>
      <c r="E298" s="26"/>
      <c r="F298" s="27">
        <v>90</v>
      </c>
      <c r="G298" s="27">
        <v>90</v>
      </c>
      <c r="H298" s="27">
        <f t="shared" si="7"/>
        <v>0</v>
      </c>
    </row>
    <row r="299" spans="1:14" ht="48.75" customHeight="1" x14ac:dyDescent="0.25">
      <c r="A299" s="28" t="s">
        <v>8</v>
      </c>
      <c r="B299" s="25">
        <v>108067</v>
      </c>
      <c r="C299" s="26" t="s">
        <v>359</v>
      </c>
      <c r="D299" s="26" t="s">
        <v>166</v>
      </c>
      <c r="E299" s="26" t="s">
        <v>174</v>
      </c>
      <c r="F299" s="27">
        <v>90</v>
      </c>
      <c r="G299" s="27">
        <v>90</v>
      </c>
      <c r="H299" s="27">
        <f t="shared" si="7"/>
        <v>0</v>
      </c>
    </row>
    <row r="300" spans="1:14" ht="25.5" customHeight="1" x14ac:dyDescent="0.25">
      <c r="A300" s="14" t="s">
        <v>126</v>
      </c>
      <c r="B300" s="16">
        <v>7700000</v>
      </c>
      <c r="C300" s="15"/>
      <c r="D300" s="15"/>
      <c r="E300" s="15"/>
      <c r="F300" s="17">
        <f>F302+F304+F306+F310+F311+F324+F325+F330+F335+F337+F339+F341+F347+F352+F354+F359+F361+F363+F368+F372+F374+F376+F378+F322+F350+F308</f>
        <v>33430.079999999987</v>
      </c>
      <c r="G300" s="17">
        <f>G302+G304+G306+G310+G311+G324+G325+G330+G335+G337+G339+G341+G347+G352+G354+G359+G361+G363+G368+G372+G374+G376+G378+G322+G350+G308</f>
        <v>33403.078999999998</v>
      </c>
      <c r="H300" s="17">
        <f t="shared" si="7"/>
        <v>27.00099999998929</v>
      </c>
      <c r="L300" s="4"/>
      <c r="N300" s="4"/>
    </row>
    <row r="301" spans="1:14" ht="21" customHeight="1" x14ac:dyDescent="0.25">
      <c r="A301" s="28" t="s">
        <v>127</v>
      </c>
      <c r="B301" s="25">
        <v>7700005</v>
      </c>
      <c r="C301" s="10"/>
      <c r="D301" s="10"/>
      <c r="E301" s="10"/>
      <c r="F301" s="27">
        <v>0</v>
      </c>
      <c r="G301" s="27">
        <v>0</v>
      </c>
      <c r="H301" s="27">
        <f t="shared" si="7"/>
        <v>0</v>
      </c>
      <c r="L301" s="4"/>
      <c r="N301" s="5"/>
    </row>
    <row r="302" spans="1:14" x14ac:dyDescent="0.25">
      <c r="A302" s="28" t="s">
        <v>128</v>
      </c>
      <c r="B302" s="25">
        <v>7700005</v>
      </c>
      <c r="C302" s="26" t="s">
        <v>166</v>
      </c>
      <c r="D302" s="26">
        <v>11</v>
      </c>
      <c r="E302" s="26">
        <v>870</v>
      </c>
      <c r="F302" s="27">
        <v>0</v>
      </c>
      <c r="G302" s="27">
        <v>0</v>
      </c>
      <c r="H302" s="27">
        <f t="shared" si="7"/>
        <v>0</v>
      </c>
      <c r="L302" s="4"/>
      <c r="N302" s="4"/>
    </row>
    <row r="303" spans="1:14" ht="22.5" customHeight="1" x14ac:dyDescent="0.25">
      <c r="A303" s="28" t="s">
        <v>129</v>
      </c>
      <c r="B303" s="25">
        <v>7700016</v>
      </c>
      <c r="C303" s="10"/>
      <c r="D303" s="10"/>
      <c r="E303" s="10"/>
      <c r="F303" s="27">
        <v>21.4</v>
      </c>
      <c r="G303" s="27">
        <v>21.4</v>
      </c>
      <c r="H303" s="27">
        <f t="shared" si="7"/>
        <v>0</v>
      </c>
    </row>
    <row r="304" spans="1:14" x14ac:dyDescent="0.25">
      <c r="A304" s="28" t="s">
        <v>130</v>
      </c>
      <c r="B304" s="25">
        <v>7700016</v>
      </c>
      <c r="C304" s="26" t="s">
        <v>166</v>
      </c>
      <c r="D304" s="26">
        <v>13</v>
      </c>
      <c r="E304" s="26">
        <v>350</v>
      </c>
      <c r="F304" s="27">
        <v>21.4</v>
      </c>
      <c r="G304" s="27">
        <v>21.4</v>
      </c>
      <c r="H304" s="27">
        <f t="shared" si="7"/>
        <v>0</v>
      </c>
    </row>
    <row r="305" spans="1:8" x14ac:dyDescent="0.25">
      <c r="A305" s="28" t="s">
        <v>131</v>
      </c>
      <c r="B305" s="25">
        <v>7700017</v>
      </c>
      <c r="C305" s="10"/>
      <c r="D305" s="10"/>
      <c r="E305" s="10"/>
      <c r="F305" s="27">
        <v>38.1</v>
      </c>
      <c r="G305" s="27">
        <v>38.04</v>
      </c>
      <c r="H305" s="27">
        <f t="shared" si="7"/>
        <v>6.0000000000002274E-2</v>
      </c>
    </row>
    <row r="306" spans="1:8" x14ac:dyDescent="0.25">
      <c r="A306" s="28" t="s">
        <v>132</v>
      </c>
      <c r="B306" s="25">
        <v>7700017</v>
      </c>
      <c r="C306" s="26" t="s">
        <v>166</v>
      </c>
      <c r="D306" s="26">
        <v>13</v>
      </c>
      <c r="E306" s="26">
        <v>852</v>
      </c>
      <c r="F306" s="27">
        <v>38.1</v>
      </c>
      <c r="G306" s="27">
        <v>38.04</v>
      </c>
      <c r="H306" s="27">
        <f t="shared" si="7"/>
        <v>6.0000000000002274E-2</v>
      </c>
    </row>
    <row r="307" spans="1:8" ht="31.5" x14ac:dyDescent="0.25">
      <c r="A307" s="28" t="s">
        <v>363</v>
      </c>
      <c r="B307" s="25">
        <v>7700020</v>
      </c>
      <c r="C307" s="26"/>
      <c r="D307" s="26"/>
      <c r="E307" s="26"/>
      <c r="F307" s="27">
        <v>85.2</v>
      </c>
      <c r="G307" s="27">
        <v>85.11</v>
      </c>
      <c r="H307" s="27">
        <f t="shared" si="7"/>
        <v>9.0000000000003411E-2</v>
      </c>
    </row>
    <row r="308" spans="1:8" ht="115.5" customHeight="1" x14ac:dyDescent="0.25">
      <c r="A308" s="11" t="s">
        <v>364</v>
      </c>
      <c r="B308" s="25">
        <v>7700020</v>
      </c>
      <c r="C308" s="26" t="s">
        <v>166</v>
      </c>
      <c r="D308" s="26" t="s">
        <v>345</v>
      </c>
      <c r="E308" s="26" t="s">
        <v>362</v>
      </c>
      <c r="F308" s="27">
        <v>85.2</v>
      </c>
      <c r="G308" s="27">
        <v>85.11</v>
      </c>
      <c r="H308" s="27">
        <f t="shared" si="7"/>
        <v>9.0000000000003411E-2</v>
      </c>
    </row>
    <row r="309" spans="1:8" x14ac:dyDescent="0.25">
      <c r="A309" s="28" t="s">
        <v>133</v>
      </c>
      <c r="B309" s="25">
        <v>7701001</v>
      </c>
      <c r="C309" s="10"/>
      <c r="D309" s="10"/>
      <c r="E309" s="10"/>
      <c r="F309" s="27">
        <v>1222.2</v>
      </c>
      <c r="G309" s="27">
        <v>1222.1199999999999</v>
      </c>
      <c r="H309" s="27">
        <f t="shared" si="7"/>
        <v>8.0000000000154614E-2</v>
      </c>
    </row>
    <row r="310" spans="1:8" ht="52.5" customHeight="1" x14ac:dyDescent="0.25">
      <c r="A310" s="28" t="s">
        <v>26</v>
      </c>
      <c r="B310" s="25">
        <v>7701001</v>
      </c>
      <c r="C310" s="26" t="s">
        <v>166</v>
      </c>
      <c r="D310" s="26" t="s">
        <v>165</v>
      </c>
      <c r="E310" s="26">
        <v>121</v>
      </c>
      <c r="F310" s="27">
        <v>1222.2</v>
      </c>
      <c r="G310" s="27">
        <v>1222.1199999999999</v>
      </c>
      <c r="H310" s="27">
        <f t="shared" si="7"/>
        <v>8.0000000000154614E-2</v>
      </c>
    </row>
    <row r="311" spans="1:8" ht="57.75" customHeight="1" x14ac:dyDescent="0.25">
      <c r="A311" s="28" t="s">
        <v>134</v>
      </c>
      <c r="B311" s="25">
        <v>7701002</v>
      </c>
      <c r="C311" s="10"/>
      <c r="D311" s="10"/>
      <c r="E311" s="10"/>
      <c r="F311" s="27">
        <f>F312+F318</f>
        <v>12273.499999999998</v>
      </c>
      <c r="G311" s="27">
        <f>G312+G318</f>
        <v>12251.549000000001</v>
      </c>
      <c r="H311" s="27">
        <f t="shared" si="7"/>
        <v>21.950999999997293</v>
      </c>
    </row>
    <row r="312" spans="1:8" x14ac:dyDescent="0.25">
      <c r="A312" s="28" t="s">
        <v>25</v>
      </c>
      <c r="B312" s="12">
        <v>7701002</v>
      </c>
      <c r="C312" s="10" t="s">
        <v>166</v>
      </c>
      <c r="D312" s="10" t="s">
        <v>168</v>
      </c>
      <c r="E312" s="10"/>
      <c r="F312" s="27">
        <f>SUM(F313:F317)</f>
        <v>12266.599999999999</v>
      </c>
      <c r="G312" s="27">
        <f>SUM(G313:G317)</f>
        <v>12244.699000000001</v>
      </c>
      <c r="H312" s="27">
        <f t="shared" si="7"/>
        <v>21.900999999998021</v>
      </c>
    </row>
    <row r="313" spans="1:8" ht="48" customHeight="1" x14ac:dyDescent="0.25">
      <c r="A313" s="28" t="s">
        <v>26</v>
      </c>
      <c r="B313" s="25">
        <v>7701002</v>
      </c>
      <c r="C313" s="26" t="s">
        <v>166</v>
      </c>
      <c r="D313" s="26" t="s">
        <v>168</v>
      </c>
      <c r="E313" s="26">
        <v>121</v>
      </c>
      <c r="F313" s="27">
        <v>11315.4</v>
      </c>
      <c r="G313" s="27">
        <v>11293.745000000001</v>
      </c>
      <c r="H313" s="27">
        <f t="shared" si="7"/>
        <v>21.654999999998836</v>
      </c>
    </row>
    <row r="314" spans="1:8" ht="51.75" customHeight="1" x14ac:dyDescent="0.25">
      <c r="A314" s="28" t="s">
        <v>27</v>
      </c>
      <c r="B314" s="25">
        <v>7701002</v>
      </c>
      <c r="C314" s="26" t="s">
        <v>166</v>
      </c>
      <c r="D314" s="26" t="s">
        <v>168</v>
      </c>
      <c r="E314" s="26">
        <v>122</v>
      </c>
      <c r="F314" s="27">
        <v>93.4</v>
      </c>
      <c r="G314" s="27">
        <v>93.3</v>
      </c>
      <c r="H314" s="27">
        <f t="shared" si="7"/>
        <v>0.10000000000000853</v>
      </c>
    </row>
    <row r="315" spans="1:8" ht="54" customHeight="1" x14ac:dyDescent="0.25">
      <c r="A315" s="28" t="s">
        <v>344</v>
      </c>
      <c r="B315" s="25">
        <v>7701002</v>
      </c>
      <c r="C315" s="26" t="s">
        <v>166</v>
      </c>
      <c r="D315" s="26" t="s">
        <v>168</v>
      </c>
      <c r="E315" s="26" t="s">
        <v>361</v>
      </c>
      <c r="F315" s="27">
        <v>173.3</v>
      </c>
      <c r="G315" s="27">
        <v>173.25</v>
      </c>
      <c r="H315" s="27">
        <f t="shared" si="7"/>
        <v>5.0000000000011369E-2</v>
      </c>
    </row>
    <row r="316" spans="1:8" ht="33" customHeight="1" x14ac:dyDescent="0.25">
      <c r="A316" s="28" t="s">
        <v>21</v>
      </c>
      <c r="B316" s="25">
        <v>7701002</v>
      </c>
      <c r="C316" s="26" t="s">
        <v>166</v>
      </c>
      <c r="D316" s="26" t="s">
        <v>168</v>
      </c>
      <c r="E316" s="26">
        <v>242</v>
      </c>
      <c r="F316" s="27">
        <v>469</v>
      </c>
      <c r="G316" s="27">
        <v>468.99299999999999</v>
      </c>
      <c r="H316" s="27">
        <f t="shared" si="7"/>
        <v>7.0000000000050022E-3</v>
      </c>
    </row>
    <row r="317" spans="1:8" ht="41.25" customHeight="1" x14ac:dyDescent="0.25">
      <c r="A317" s="28" t="s">
        <v>8</v>
      </c>
      <c r="B317" s="25">
        <v>7701002</v>
      </c>
      <c r="C317" s="26" t="s">
        <v>166</v>
      </c>
      <c r="D317" s="26" t="s">
        <v>168</v>
      </c>
      <c r="E317" s="26">
        <v>244</v>
      </c>
      <c r="F317" s="27">
        <v>215.5</v>
      </c>
      <c r="G317" s="27">
        <v>215.411</v>
      </c>
      <c r="H317" s="27">
        <f t="shared" si="7"/>
        <v>8.8999999999998636E-2</v>
      </c>
    </row>
    <row r="318" spans="1:8" x14ac:dyDescent="0.25">
      <c r="A318" s="28" t="s">
        <v>25</v>
      </c>
      <c r="B318" s="25">
        <v>7701002</v>
      </c>
      <c r="C318" s="10" t="s">
        <v>166</v>
      </c>
      <c r="D318" s="10" t="s">
        <v>167</v>
      </c>
      <c r="E318" s="10"/>
      <c r="F318" s="27">
        <f>SUM(F319:F320)</f>
        <v>6.9</v>
      </c>
      <c r="G318" s="27">
        <f>SUM(G319:G320)</f>
        <v>6.8500000000000005</v>
      </c>
      <c r="H318" s="27">
        <f t="shared" si="7"/>
        <v>4.9999999999999822E-2</v>
      </c>
    </row>
    <row r="319" spans="1:8" ht="36.75" customHeight="1" x14ac:dyDescent="0.25">
      <c r="A319" s="28" t="s">
        <v>27</v>
      </c>
      <c r="B319" s="25">
        <v>7701002</v>
      </c>
      <c r="C319" s="26" t="s">
        <v>166</v>
      </c>
      <c r="D319" s="26" t="s">
        <v>167</v>
      </c>
      <c r="E319" s="26">
        <v>122</v>
      </c>
      <c r="F319" s="27">
        <v>1.5</v>
      </c>
      <c r="G319" s="27">
        <v>1.45</v>
      </c>
      <c r="H319" s="27">
        <f t="shared" si="7"/>
        <v>5.0000000000000044E-2</v>
      </c>
    </row>
    <row r="320" spans="1:8" ht="36.75" customHeight="1" x14ac:dyDescent="0.25">
      <c r="A320" s="28" t="s">
        <v>21</v>
      </c>
      <c r="B320" s="25">
        <v>7701002</v>
      </c>
      <c r="C320" s="26" t="s">
        <v>166</v>
      </c>
      <c r="D320" s="26" t="s">
        <v>167</v>
      </c>
      <c r="E320" s="26">
        <v>242</v>
      </c>
      <c r="F320" s="27">
        <v>5.4</v>
      </c>
      <c r="G320" s="27">
        <v>5.4</v>
      </c>
      <c r="H320" s="27">
        <f t="shared" si="7"/>
        <v>0</v>
      </c>
    </row>
    <row r="321" spans="1:8" ht="39" customHeight="1" x14ac:dyDescent="0.25">
      <c r="A321" s="28" t="s">
        <v>135</v>
      </c>
      <c r="B321" s="25">
        <v>7701007</v>
      </c>
      <c r="C321" s="10"/>
      <c r="D321" s="10"/>
      <c r="E321" s="10"/>
      <c r="F321" s="27">
        <v>350</v>
      </c>
      <c r="G321" s="27">
        <v>349.9</v>
      </c>
      <c r="H321" s="27">
        <f t="shared" si="7"/>
        <v>0.10000000000002274</v>
      </c>
    </row>
    <row r="322" spans="1:8" ht="33.75" customHeight="1" x14ac:dyDescent="0.25">
      <c r="A322" s="28" t="s">
        <v>8</v>
      </c>
      <c r="B322" s="25">
        <v>7701007</v>
      </c>
      <c r="C322" s="26" t="s">
        <v>166</v>
      </c>
      <c r="D322" s="26" t="s">
        <v>171</v>
      </c>
      <c r="E322" s="26">
        <v>244</v>
      </c>
      <c r="F322" s="27">
        <v>350</v>
      </c>
      <c r="G322" s="27">
        <v>349.9</v>
      </c>
      <c r="H322" s="27">
        <f t="shared" si="7"/>
        <v>0.10000000000002274</v>
      </c>
    </row>
    <row r="323" spans="1:8" ht="33" customHeight="1" x14ac:dyDescent="0.25">
      <c r="A323" s="28" t="s">
        <v>136</v>
      </c>
      <c r="B323" s="25">
        <v>7701009</v>
      </c>
      <c r="C323" s="10"/>
      <c r="D323" s="10"/>
      <c r="E323" s="10"/>
      <c r="F323" s="27">
        <v>577</v>
      </c>
      <c r="G323" s="27">
        <v>576.70000000000005</v>
      </c>
      <c r="H323" s="27">
        <f t="shared" si="7"/>
        <v>0.29999999999995453</v>
      </c>
    </row>
    <row r="324" spans="1:8" ht="49.5" customHeight="1" x14ac:dyDescent="0.25">
      <c r="A324" s="28" t="s">
        <v>26</v>
      </c>
      <c r="B324" s="25">
        <v>7701009</v>
      </c>
      <c r="C324" s="26" t="s">
        <v>166</v>
      </c>
      <c r="D324" s="26" t="s">
        <v>167</v>
      </c>
      <c r="E324" s="26">
        <v>121</v>
      </c>
      <c r="F324" s="27">
        <v>577</v>
      </c>
      <c r="G324" s="27">
        <v>576.70000000000005</v>
      </c>
      <c r="H324" s="27">
        <f t="shared" ref="H324:H380" si="8">F324-G324</f>
        <v>0.29999999999995453</v>
      </c>
    </row>
    <row r="325" spans="1:8" ht="27" customHeight="1" x14ac:dyDescent="0.25">
      <c r="A325" s="28" t="s">
        <v>137</v>
      </c>
      <c r="B325" s="25">
        <v>7702601</v>
      </c>
      <c r="C325" s="10"/>
      <c r="D325" s="10"/>
      <c r="E325" s="10"/>
      <c r="F325" s="27">
        <f>SUM(F326:F329)</f>
        <v>11090.46</v>
      </c>
      <c r="G325" s="27">
        <f>SUM(G326:G329)</f>
        <v>11089.819</v>
      </c>
      <c r="H325" s="27">
        <f t="shared" si="8"/>
        <v>0.64099999999962165</v>
      </c>
    </row>
    <row r="326" spans="1:8" ht="32.25" customHeight="1" x14ac:dyDescent="0.25">
      <c r="A326" s="28" t="s">
        <v>43</v>
      </c>
      <c r="B326" s="25">
        <v>7702601</v>
      </c>
      <c r="C326" s="26" t="s">
        <v>166</v>
      </c>
      <c r="D326" s="26">
        <v>13</v>
      </c>
      <c r="E326" s="26">
        <v>111</v>
      </c>
      <c r="F326" s="27">
        <v>4791.3599999999997</v>
      </c>
      <c r="G326" s="27">
        <v>4791.3530000000001</v>
      </c>
      <c r="H326" s="27">
        <f t="shared" si="8"/>
        <v>6.9999999996070983E-3</v>
      </c>
    </row>
    <row r="327" spans="1:8" ht="41.25" customHeight="1" x14ac:dyDescent="0.25">
      <c r="A327" s="28" t="s">
        <v>87</v>
      </c>
      <c r="B327" s="25">
        <v>7702601</v>
      </c>
      <c r="C327" s="26" t="s">
        <v>166</v>
      </c>
      <c r="D327" s="26">
        <v>13</v>
      </c>
      <c r="E327" s="26">
        <v>112</v>
      </c>
      <c r="F327" s="27">
        <v>108.6</v>
      </c>
      <c r="G327" s="27">
        <v>108.6</v>
      </c>
      <c r="H327" s="27">
        <f t="shared" si="8"/>
        <v>0</v>
      </c>
    </row>
    <row r="328" spans="1:8" ht="31.5" x14ac:dyDescent="0.25">
      <c r="A328" s="28" t="s">
        <v>21</v>
      </c>
      <c r="B328" s="25">
        <v>7702601</v>
      </c>
      <c r="C328" s="26" t="s">
        <v>166</v>
      </c>
      <c r="D328" s="26">
        <v>13</v>
      </c>
      <c r="E328" s="26">
        <v>242</v>
      </c>
      <c r="F328" s="27">
        <v>596.79999999999995</v>
      </c>
      <c r="G328" s="27">
        <v>596.51</v>
      </c>
      <c r="H328" s="27">
        <f t="shared" si="8"/>
        <v>0.28999999999996362</v>
      </c>
    </row>
    <row r="329" spans="1:8" ht="47.25" x14ac:dyDescent="0.25">
      <c r="A329" s="28" t="s">
        <v>8</v>
      </c>
      <c r="B329" s="25">
        <v>7702601</v>
      </c>
      <c r="C329" s="26" t="s">
        <v>166</v>
      </c>
      <c r="D329" s="26">
        <v>13</v>
      </c>
      <c r="E329" s="26">
        <v>244</v>
      </c>
      <c r="F329" s="27">
        <v>5593.7</v>
      </c>
      <c r="G329" s="27">
        <v>5593.3559999999998</v>
      </c>
      <c r="H329" s="27">
        <f t="shared" si="8"/>
        <v>0.34400000000005093</v>
      </c>
    </row>
    <row r="330" spans="1:8" ht="19.5" customHeight="1" x14ac:dyDescent="0.25">
      <c r="A330" s="28" t="s">
        <v>138</v>
      </c>
      <c r="B330" s="25">
        <v>7702602</v>
      </c>
      <c r="C330" s="26" t="s">
        <v>163</v>
      </c>
      <c r="D330" s="26" t="s">
        <v>164</v>
      </c>
      <c r="E330" s="10"/>
      <c r="F330" s="27">
        <f>F331+F332+F333+F334</f>
        <v>850.44</v>
      </c>
      <c r="G330" s="27">
        <f>G331+G332+G333+G334</f>
        <v>850.13699999999994</v>
      </c>
      <c r="H330" s="27">
        <f t="shared" si="8"/>
        <v>0.30300000000011096</v>
      </c>
    </row>
    <row r="331" spans="1:8" ht="36" customHeight="1" x14ac:dyDescent="0.25">
      <c r="A331" s="28" t="s">
        <v>43</v>
      </c>
      <c r="B331" s="25">
        <v>7702602</v>
      </c>
      <c r="C331" s="26" t="s">
        <v>163</v>
      </c>
      <c r="D331" s="26" t="s">
        <v>164</v>
      </c>
      <c r="E331" s="26">
        <v>111</v>
      </c>
      <c r="F331" s="27">
        <v>771.74</v>
      </c>
      <c r="G331" s="27">
        <v>771.72</v>
      </c>
      <c r="H331" s="27">
        <f t="shared" si="8"/>
        <v>1.999999999998181E-2</v>
      </c>
    </row>
    <row r="332" spans="1:8" ht="42" customHeight="1" x14ac:dyDescent="0.25">
      <c r="A332" s="28" t="s">
        <v>87</v>
      </c>
      <c r="B332" s="25">
        <v>7702602</v>
      </c>
      <c r="C332" s="26" t="s">
        <v>163</v>
      </c>
      <c r="D332" s="26" t="s">
        <v>164</v>
      </c>
      <c r="E332" s="26">
        <v>112</v>
      </c>
      <c r="F332" s="27">
        <v>5.2</v>
      </c>
      <c r="G332" s="13">
        <v>5.1749999999999998</v>
      </c>
      <c r="H332" s="27">
        <f t="shared" si="8"/>
        <v>2.5000000000000355E-2</v>
      </c>
    </row>
    <row r="333" spans="1:8" ht="31.5" x14ac:dyDescent="0.25">
      <c r="A333" s="28" t="s">
        <v>21</v>
      </c>
      <c r="B333" s="25">
        <v>7702602</v>
      </c>
      <c r="C333" s="26" t="s">
        <v>163</v>
      </c>
      <c r="D333" s="26" t="s">
        <v>164</v>
      </c>
      <c r="E333" s="26">
        <v>242</v>
      </c>
      <c r="F333" s="27">
        <v>44.1</v>
      </c>
      <c r="G333" s="27">
        <v>44.021000000000001</v>
      </c>
      <c r="H333" s="27">
        <f t="shared" si="8"/>
        <v>7.9000000000000625E-2</v>
      </c>
    </row>
    <row r="334" spans="1:8" ht="47.25" x14ac:dyDescent="0.25">
      <c r="A334" s="28" t="s">
        <v>8</v>
      </c>
      <c r="B334" s="25">
        <v>7702602</v>
      </c>
      <c r="C334" s="26" t="s">
        <v>163</v>
      </c>
      <c r="D334" s="26" t="s">
        <v>164</v>
      </c>
      <c r="E334" s="26">
        <v>244</v>
      </c>
      <c r="F334" s="27">
        <v>29.4</v>
      </c>
      <c r="G334" s="27">
        <v>29.221</v>
      </c>
      <c r="H334" s="27">
        <f t="shared" si="8"/>
        <v>0.17899999999999849</v>
      </c>
    </row>
    <row r="335" spans="1:8" ht="81" customHeight="1" x14ac:dyDescent="0.25">
      <c r="A335" s="28" t="s">
        <v>139</v>
      </c>
      <c r="B335" s="25">
        <v>7705082</v>
      </c>
      <c r="C335" s="10"/>
      <c r="D335" s="10"/>
      <c r="E335" s="10"/>
      <c r="F335" s="27">
        <v>294.10000000000002</v>
      </c>
      <c r="G335" s="27">
        <v>294.10000000000002</v>
      </c>
      <c r="H335" s="27">
        <f t="shared" si="8"/>
        <v>0</v>
      </c>
    </row>
    <row r="336" spans="1:8" ht="49.5" customHeight="1" x14ac:dyDescent="0.25">
      <c r="A336" s="28" t="s">
        <v>140</v>
      </c>
      <c r="B336" s="25">
        <v>7705082</v>
      </c>
      <c r="C336" s="26" t="s">
        <v>170</v>
      </c>
      <c r="D336" s="26" t="s">
        <v>166</v>
      </c>
      <c r="E336" s="26">
        <v>412</v>
      </c>
      <c r="F336" s="27">
        <v>294.10000000000002</v>
      </c>
      <c r="G336" s="27">
        <v>294.10000000000002</v>
      </c>
      <c r="H336" s="27">
        <f t="shared" si="8"/>
        <v>0</v>
      </c>
    </row>
    <row r="337" spans="1:8" ht="38.25" customHeight="1" x14ac:dyDescent="0.25">
      <c r="A337" s="28" t="s">
        <v>141</v>
      </c>
      <c r="B337" s="25">
        <v>7705118</v>
      </c>
      <c r="C337" s="10"/>
      <c r="D337" s="10"/>
      <c r="E337" s="10"/>
      <c r="F337" s="27">
        <v>1061.0999999999999</v>
      </c>
      <c r="G337" s="27">
        <v>1061.0999999999999</v>
      </c>
      <c r="H337" s="27">
        <f t="shared" si="8"/>
        <v>0</v>
      </c>
    </row>
    <row r="338" spans="1:8" ht="26.25" customHeight="1" x14ac:dyDescent="0.25">
      <c r="A338" s="28" t="s">
        <v>142</v>
      </c>
      <c r="B338" s="25">
        <v>7705118</v>
      </c>
      <c r="C338" s="26" t="s">
        <v>165</v>
      </c>
      <c r="D338" s="26" t="s">
        <v>163</v>
      </c>
      <c r="E338" s="26">
        <v>530</v>
      </c>
      <c r="F338" s="27">
        <v>1061.0999999999999</v>
      </c>
      <c r="G338" s="27">
        <v>1061.0999999999999</v>
      </c>
      <c r="H338" s="27">
        <f t="shared" si="8"/>
        <v>0</v>
      </c>
    </row>
    <row r="339" spans="1:8" ht="63" hidden="1" customHeight="1" x14ac:dyDescent="0.25">
      <c r="A339" s="28" t="s">
        <v>143</v>
      </c>
      <c r="B339" s="25">
        <v>7705120</v>
      </c>
      <c r="C339" s="10"/>
      <c r="D339" s="10"/>
      <c r="E339" s="10"/>
      <c r="F339" s="27">
        <v>0</v>
      </c>
      <c r="G339" s="27">
        <v>0</v>
      </c>
      <c r="H339" s="27">
        <f t="shared" si="8"/>
        <v>0</v>
      </c>
    </row>
    <row r="340" spans="1:8" ht="39" hidden="1" customHeight="1" x14ac:dyDescent="0.25">
      <c r="A340" s="28" t="s">
        <v>8</v>
      </c>
      <c r="B340" s="25">
        <v>7705120</v>
      </c>
      <c r="C340" s="26" t="s">
        <v>166</v>
      </c>
      <c r="D340" s="26" t="s">
        <v>170</v>
      </c>
      <c r="E340" s="26">
        <v>244</v>
      </c>
      <c r="F340" s="27">
        <v>0</v>
      </c>
      <c r="G340" s="27">
        <v>0</v>
      </c>
      <c r="H340" s="27">
        <f t="shared" si="8"/>
        <v>0</v>
      </c>
    </row>
    <row r="341" spans="1:8" ht="50.25" customHeight="1" x14ac:dyDescent="0.25">
      <c r="A341" s="28" t="s">
        <v>144</v>
      </c>
      <c r="B341" s="25">
        <v>7705930</v>
      </c>
      <c r="C341" s="10"/>
      <c r="D341" s="10"/>
      <c r="E341" s="10"/>
      <c r="F341" s="27">
        <f>F342+F343+F346+F345+F344</f>
        <v>601.99999999999989</v>
      </c>
      <c r="G341" s="27">
        <f>G342+G343+G346+G345+G344</f>
        <v>602.02200000000005</v>
      </c>
      <c r="H341" s="27">
        <f t="shared" si="8"/>
        <v>-2.200000000016189E-2</v>
      </c>
    </row>
    <row r="342" spans="1:8" ht="48" customHeight="1" x14ac:dyDescent="0.25">
      <c r="A342" s="28" t="s">
        <v>26</v>
      </c>
      <c r="B342" s="25">
        <v>7705930</v>
      </c>
      <c r="C342" s="26" t="s">
        <v>163</v>
      </c>
      <c r="D342" s="26" t="s">
        <v>168</v>
      </c>
      <c r="E342" s="26" t="s">
        <v>342</v>
      </c>
      <c r="F342" s="27">
        <v>424.96</v>
      </c>
      <c r="G342" s="27">
        <v>424.96100000000001</v>
      </c>
      <c r="H342" s="27">
        <f t="shared" si="8"/>
        <v>-1.0000000000331966E-3</v>
      </c>
    </row>
    <row r="343" spans="1:8" ht="39" customHeight="1" x14ac:dyDescent="0.25">
      <c r="A343" s="28" t="s">
        <v>27</v>
      </c>
      <c r="B343" s="25">
        <v>7705930</v>
      </c>
      <c r="C343" s="26" t="s">
        <v>163</v>
      </c>
      <c r="D343" s="26" t="s">
        <v>168</v>
      </c>
      <c r="E343" s="26" t="s">
        <v>343</v>
      </c>
      <c r="F343" s="27">
        <v>1.45</v>
      </c>
      <c r="G343" s="27">
        <v>1.45</v>
      </c>
      <c r="H343" s="27">
        <f t="shared" si="8"/>
        <v>0</v>
      </c>
    </row>
    <row r="344" spans="1:8" ht="39" customHeight="1" x14ac:dyDescent="0.25">
      <c r="A344" s="28" t="s">
        <v>21</v>
      </c>
      <c r="B344" s="25">
        <v>7705930</v>
      </c>
      <c r="C344" s="26" t="s">
        <v>163</v>
      </c>
      <c r="D344" s="26" t="s">
        <v>168</v>
      </c>
      <c r="E344" s="26" t="s">
        <v>307</v>
      </c>
      <c r="F344" s="27">
        <v>20.309999999999999</v>
      </c>
      <c r="G344" s="27">
        <v>20.311</v>
      </c>
      <c r="H344" s="27">
        <f t="shared" si="8"/>
        <v>-1.0000000000012221E-3</v>
      </c>
    </row>
    <row r="345" spans="1:8" ht="39" customHeight="1" x14ac:dyDescent="0.25">
      <c r="A345" s="28" t="s">
        <v>8</v>
      </c>
      <c r="B345" s="25">
        <v>7705930</v>
      </c>
      <c r="C345" s="26" t="s">
        <v>163</v>
      </c>
      <c r="D345" s="26" t="s">
        <v>168</v>
      </c>
      <c r="E345" s="26" t="s">
        <v>174</v>
      </c>
      <c r="F345" s="27">
        <v>99.58</v>
      </c>
      <c r="G345" s="27">
        <v>99.6</v>
      </c>
      <c r="H345" s="27">
        <f t="shared" si="8"/>
        <v>-1.9999999999996021E-2</v>
      </c>
    </row>
    <row r="346" spans="1:8" ht="20.25" customHeight="1" x14ac:dyDescent="0.25">
      <c r="A346" s="28" t="s">
        <v>142</v>
      </c>
      <c r="B346" s="25">
        <v>7705930</v>
      </c>
      <c r="C346" s="26" t="s">
        <v>163</v>
      </c>
      <c r="D346" s="26" t="s">
        <v>168</v>
      </c>
      <c r="E346" s="26">
        <v>530</v>
      </c>
      <c r="F346" s="27">
        <v>55.7</v>
      </c>
      <c r="G346" s="27">
        <v>55.7</v>
      </c>
      <c r="H346" s="27">
        <f t="shared" si="8"/>
        <v>0</v>
      </c>
    </row>
    <row r="347" spans="1:8" ht="66" customHeight="1" x14ac:dyDescent="0.25">
      <c r="A347" s="28" t="s">
        <v>145</v>
      </c>
      <c r="B347" s="25">
        <v>7708011</v>
      </c>
      <c r="C347" s="10"/>
      <c r="D347" s="10"/>
      <c r="E347" s="10"/>
      <c r="F347" s="27">
        <f>F348+F349</f>
        <v>419.5</v>
      </c>
      <c r="G347" s="27">
        <f>G348+G349</f>
        <v>419.5</v>
      </c>
      <c r="H347" s="27">
        <f t="shared" si="8"/>
        <v>0</v>
      </c>
    </row>
    <row r="348" spans="1:8" ht="37.5" customHeight="1" x14ac:dyDescent="0.25">
      <c r="A348" s="28" t="s">
        <v>26</v>
      </c>
      <c r="B348" s="25">
        <v>7708011</v>
      </c>
      <c r="C348" s="26" t="s">
        <v>166</v>
      </c>
      <c r="D348" s="26">
        <v>13</v>
      </c>
      <c r="E348" s="26">
        <v>121</v>
      </c>
      <c r="F348" s="27">
        <v>417.1</v>
      </c>
      <c r="G348" s="27">
        <v>417.1</v>
      </c>
      <c r="H348" s="27">
        <f t="shared" si="8"/>
        <v>0</v>
      </c>
    </row>
    <row r="349" spans="1:8" ht="45" customHeight="1" x14ac:dyDescent="0.25">
      <c r="A349" s="28" t="s">
        <v>27</v>
      </c>
      <c r="B349" s="25">
        <v>7708011</v>
      </c>
      <c r="C349" s="26" t="s">
        <v>166</v>
      </c>
      <c r="D349" s="26" t="s">
        <v>345</v>
      </c>
      <c r="E349" s="26" t="s">
        <v>343</v>
      </c>
      <c r="F349" s="27">
        <v>2.4</v>
      </c>
      <c r="G349" s="27">
        <v>2.4</v>
      </c>
      <c r="H349" s="27">
        <f t="shared" si="8"/>
        <v>0</v>
      </c>
    </row>
    <row r="350" spans="1:8" ht="65.25" hidden="1" customHeight="1" x14ac:dyDescent="0.25">
      <c r="A350" s="28" t="s">
        <v>146</v>
      </c>
      <c r="B350" s="25">
        <v>7708014</v>
      </c>
      <c r="C350" s="10"/>
      <c r="D350" s="10"/>
      <c r="E350" s="10"/>
      <c r="F350" s="27">
        <v>0</v>
      </c>
      <c r="G350" s="27">
        <v>0</v>
      </c>
      <c r="H350" s="27">
        <f t="shared" si="8"/>
        <v>0</v>
      </c>
    </row>
    <row r="351" spans="1:8" ht="40.5" hidden="1" customHeight="1" x14ac:dyDescent="0.25">
      <c r="A351" s="28" t="s">
        <v>8</v>
      </c>
      <c r="B351" s="25">
        <v>7708014</v>
      </c>
      <c r="C351" s="26" t="s">
        <v>166</v>
      </c>
      <c r="D351" s="26">
        <v>13</v>
      </c>
      <c r="E351" s="26">
        <v>244</v>
      </c>
      <c r="F351" s="27">
        <v>0</v>
      </c>
      <c r="G351" s="27">
        <v>0</v>
      </c>
      <c r="H351" s="27">
        <f t="shared" si="8"/>
        <v>0</v>
      </c>
    </row>
    <row r="352" spans="1:8" ht="48.75" customHeight="1" x14ac:dyDescent="0.25">
      <c r="A352" s="28" t="s">
        <v>147</v>
      </c>
      <c r="B352" s="25">
        <v>7708044</v>
      </c>
      <c r="C352" s="10"/>
      <c r="D352" s="10"/>
      <c r="E352" s="10"/>
      <c r="F352" s="27">
        <v>20</v>
      </c>
      <c r="G352" s="27">
        <v>16.600000000000001</v>
      </c>
      <c r="H352" s="27">
        <f t="shared" si="8"/>
        <v>3.3999999999999986</v>
      </c>
    </row>
    <row r="353" spans="1:8" ht="22.5" customHeight="1" x14ac:dyDescent="0.25">
      <c r="A353" s="28" t="s">
        <v>148</v>
      </c>
      <c r="B353" s="25">
        <v>7708044</v>
      </c>
      <c r="C353" s="26">
        <v>10</v>
      </c>
      <c r="D353" s="26" t="s">
        <v>163</v>
      </c>
      <c r="E353" s="26">
        <v>323</v>
      </c>
      <c r="F353" s="27">
        <v>20</v>
      </c>
      <c r="G353" s="27">
        <v>16.600000000000001</v>
      </c>
      <c r="H353" s="27">
        <f t="shared" si="8"/>
        <v>3.3999999999999986</v>
      </c>
    </row>
    <row r="354" spans="1:8" ht="48.75" customHeight="1" x14ac:dyDescent="0.25">
      <c r="A354" s="28" t="s">
        <v>149</v>
      </c>
      <c r="B354" s="25">
        <v>7708049</v>
      </c>
      <c r="C354" s="10"/>
      <c r="D354" s="10"/>
      <c r="E354" s="10"/>
      <c r="F354" s="27">
        <f>SUM(F355:F358)</f>
        <v>289.49999999999994</v>
      </c>
      <c r="G354" s="27">
        <f>SUM(G355:G358)</f>
        <v>289.49999999999994</v>
      </c>
      <c r="H354" s="27">
        <f t="shared" si="8"/>
        <v>0</v>
      </c>
    </row>
    <row r="355" spans="1:8" ht="50.25" customHeight="1" x14ac:dyDescent="0.25">
      <c r="A355" s="28" t="s">
        <v>26</v>
      </c>
      <c r="B355" s="25">
        <v>7708049</v>
      </c>
      <c r="C355" s="26" t="s">
        <v>166</v>
      </c>
      <c r="D355" s="26">
        <v>13</v>
      </c>
      <c r="E355" s="26">
        <v>121</v>
      </c>
      <c r="F355" s="27">
        <v>263.8</v>
      </c>
      <c r="G355" s="27">
        <v>263.8</v>
      </c>
      <c r="H355" s="27">
        <f t="shared" si="8"/>
        <v>0</v>
      </c>
    </row>
    <row r="356" spans="1:8" ht="53.25" customHeight="1" x14ac:dyDescent="0.25">
      <c r="A356" s="28" t="s">
        <v>27</v>
      </c>
      <c r="B356" s="25">
        <v>7708049</v>
      </c>
      <c r="C356" s="26" t="s">
        <v>166</v>
      </c>
      <c r="D356" s="26">
        <v>13</v>
      </c>
      <c r="E356" s="26">
        <v>122</v>
      </c>
      <c r="F356" s="27">
        <v>2.9</v>
      </c>
      <c r="G356" s="27">
        <v>2.9</v>
      </c>
      <c r="H356" s="27">
        <f t="shared" si="8"/>
        <v>0</v>
      </c>
    </row>
    <row r="357" spans="1:8" ht="39.75" customHeight="1" x14ac:dyDescent="0.25">
      <c r="A357" s="28" t="s">
        <v>21</v>
      </c>
      <c r="B357" s="25">
        <v>7708049</v>
      </c>
      <c r="C357" s="26" t="s">
        <v>166</v>
      </c>
      <c r="D357" s="26" t="s">
        <v>345</v>
      </c>
      <c r="E357" s="26" t="s">
        <v>307</v>
      </c>
      <c r="F357" s="27">
        <v>15.9</v>
      </c>
      <c r="G357" s="27">
        <v>15.9</v>
      </c>
      <c r="H357" s="27">
        <f t="shared" si="8"/>
        <v>0</v>
      </c>
    </row>
    <row r="358" spans="1:8" ht="39.75" customHeight="1" x14ac:dyDescent="0.25">
      <c r="A358" s="28" t="s">
        <v>8</v>
      </c>
      <c r="B358" s="25">
        <v>7708049</v>
      </c>
      <c r="C358" s="26" t="s">
        <v>166</v>
      </c>
      <c r="D358" s="26">
        <v>13</v>
      </c>
      <c r="E358" s="26">
        <v>244</v>
      </c>
      <c r="F358" s="27">
        <v>6.9</v>
      </c>
      <c r="G358" s="27">
        <v>6.9</v>
      </c>
      <c r="H358" s="27">
        <f t="shared" si="8"/>
        <v>0</v>
      </c>
    </row>
    <row r="359" spans="1:8" ht="53.25" customHeight="1" x14ac:dyDescent="0.25">
      <c r="A359" s="28" t="s">
        <v>150</v>
      </c>
      <c r="B359" s="25">
        <v>7708050</v>
      </c>
      <c r="C359" s="10"/>
      <c r="D359" s="10"/>
      <c r="E359" s="10"/>
      <c r="F359" s="27">
        <v>920.7</v>
      </c>
      <c r="G359" s="27">
        <v>920.7</v>
      </c>
      <c r="H359" s="27">
        <f t="shared" si="8"/>
        <v>0</v>
      </c>
    </row>
    <row r="360" spans="1:8" ht="59.25" customHeight="1" x14ac:dyDescent="0.25">
      <c r="A360" s="28" t="s">
        <v>140</v>
      </c>
      <c r="B360" s="25">
        <v>7708050</v>
      </c>
      <c r="C360" s="26" t="s">
        <v>170</v>
      </c>
      <c r="D360" s="26" t="s">
        <v>166</v>
      </c>
      <c r="E360" s="26">
        <v>412</v>
      </c>
      <c r="F360" s="27">
        <v>920.7</v>
      </c>
      <c r="G360" s="27">
        <v>920.7</v>
      </c>
      <c r="H360" s="27">
        <f t="shared" si="8"/>
        <v>0</v>
      </c>
    </row>
    <row r="361" spans="1:8" ht="51" customHeight="1" x14ac:dyDescent="0.25">
      <c r="A361" s="28" t="s">
        <v>151</v>
      </c>
      <c r="B361" s="25">
        <v>7708051</v>
      </c>
      <c r="C361" s="10"/>
      <c r="D361" s="10"/>
      <c r="E361" s="10"/>
      <c r="F361" s="27">
        <v>703.3</v>
      </c>
      <c r="G361" s="27">
        <v>703.3</v>
      </c>
      <c r="H361" s="27">
        <f t="shared" si="8"/>
        <v>0</v>
      </c>
    </row>
    <row r="362" spans="1:8" ht="54" customHeight="1" x14ac:dyDescent="0.25">
      <c r="A362" s="28" t="s">
        <v>140</v>
      </c>
      <c r="B362" s="25">
        <v>7708051</v>
      </c>
      <c r="C362" s="26" t="s">
        <v>170</v>
      </c>
      <c r="D362" s="26" t="s">
        <v>166</v>
      </c>
      <c r="E362" s="26">
        <v>412</v>
      </c>
      <c r="F362" s="27">
        <v>703.3</v>
      </c>
      <c r="G362" s="27">
        <v>703.3</v>
      </c>
      <c r="H362" s="27">
        <f t="shared" si="8"/>
        <v>0</v>
      </c>
    </row>
    <row r="363" spans="1:8" ht="71.25" customHeight="1" x14ac:dyDescent="0.25">
      <c r="A363" s="28" t="s">
        <v>152</v>
      </c>
      <c r="B363" s="25">
        <v>7708071</v>
      </c>
      <c r="C363" s="10"/>
      <c r="D363" s="10"/>
      <c r="E363" s="10"/>
      <c r="F363" s="27">
        <f>SUM(F364:F367)</f>
        <v>324.18</v>
      </c>
      <c r="G363" s="27">
        <f>SUM(G364:G367)</f>
        <v>324.21600000000007</v>
      </c>
      <c r="H363" s="27">
        <f t="shared" si="8"/>
        <v>-3.6000000000058208E-2</v>
      </c>
    </row>
    <row r="364" spans="1:8" ht="50.25" customHeight="1" x14ac:dyDescent="0.25">
      <c r="A364" s="28" t="s">
        <v>26</v>
      </c>
      <c r="B364" s="25">
        <v>7708071</v>
      </c>
      <c r="C364" s="26" t="s">
        <v>166</v>
      </c>
      <c r="D364" s="26">
        <v>13</v>
      </c>
      <c r="E364" s="26">
        <v>121</v>
      </c>
      <c r="F364" s="27">
        <v>271.82</v>
      </c>
      <c r="G364" s="27">
        <v>271.82600000000002</v>
      </c>
      <c r="H364" s="27">
        <f t="shared" si="8"/>
        <v>-6.0000000000286491E-3</v>
      </c>
    </row>
    <row r="365" spans="1:8" ht="48" customHeight="1" x14ac:dyDescent="0.25">
      <c r="A365" s="28" t="s">
        <v>27</v>
      </c>
      <c r="B365" s="25">
        <v>7708071</v>
      </c>
      <c r="C365" s="26" t="s">
        <v>166</v>
      </c>
      <c r="D365" s="26">
        <v>13</v>
      </c>
      <c r="E365" s="26">
        <v>122</v>
      </c>
      <c r="F365" s="27">
        <v>3.08</v>
      </c>
      <c r="G365" s="27">
        <v>3.1</v>
      </c>
      <c r="H365" s="27">
        <f t="shared" si="8"/>
        <v>-2.0000000000000018E-2</v>
      </c>
    </row>
    <row r="366" spans="1:8" ht="39.75" customHeight="1" x14ac:dyDescent="0.25">
      <c r="A366" s="28" t="s">
        <v>21</v>
      </c>
      <c r="B366" s="25">
        <v>7708071</v>
      </c>
      <c r="C366" s="26" t="s">
        <v>166</v>
      </c>
      <c r="D366" s="26" t="s">
        <v>345</v>
      </c>
      <c r="E366" s="26" t="s">
        <v>307</v>
      </c>
      <c r="F366" s="27">
        <v>31.99</v>
      </c>
      <c r="G366" s="27">
        <v>31.99</v>
      </c>
      <c r="H366" s="27">
        <f t="shared" si="8"/>
        <v>0</v>
      </c>
    </row>
    <row r="367" spans="1:8" ht="36.75" customHeight="1" x14ac:dyDescent="0.25">
      <c r="A367" s="28" t="s">
        <v>8</v>
      </c>
      <c r="B367" s="25">
        <v>7708071</v>
      </c>
      <c r="C367" s="26" t="s">
        <v>166</v>
      </c>
      <c r="D367" s="26">
        <v>13</v>
      </c>
      <c r="E367" s="26">
        <v>244</v>
      </c>
      <c r="F367" s="27">
        <v>17.29</v>
      </c>
      <c r="G367" s="27">
        <v>17.3</v>
      </c>
      <c r="H367" s="27">
        <f t="shared" si="8"/>
        <v>-1.0000000000001563E-2</v>
      </c>
    </row>
    <row r="368" spans="1:8" ht="79.5" customHeight="1" x14ac:dyDescent="0.25">
      <c r="A368" s="28" t="s">
        <v>153</v>
      </c>
      <c r="B368" s="25">
        <v>7708076</v>
      </c>
      <c r="C368" s="10"/>
      <c r="D368" s="10"/>
      <c r="E368" s="10"/>
      <c r="F368" s="27">
        <f>SUM(F369:F371)</f>
        <v>143.19999999999999</v>
      </c>
      <c r="G368" s="27">
        <v>143.19999999999999</v>
      </c>
      <c r="H368" s="27">
        <f t="shared" si="8"/>
        <v>0</v>
      </c>
    </row>
    <row r="369" spans="1:8" ht="48" customHeight="1" x14ac:dyDescent="0.25">
      <c r="A369" s="28" t="s">
        <v>26</v>
      </c>
      <c r="B369" s="25">
        <v>7708076</v>
      </c>
      <c r="C369" s="26" t="s">
        <v>166</v>
      </c>
      <c r="D369" s="26">
        <v>13</v>
      </c>
      <c r="E369" s="10">
        <v>121</v>
      </c>
      <c r="F369" s="27">
        <v>137.69999999999999</v>
      </c>
      <c r="G369" s="27">
        <v>137.69999999999999</v>
      </c>
      <c r="H369" s="27">
        <f t="shared" si="8"/>
        <v>0</v>
      </c>
    </row>
    <row r="370" spans="1:8" ht="41.25" customHeight="1" x14ac:dyDescent="0.25">
      <c r="A370" s="28" t="s">
        <v>21</v>
      </c>
      <c r="B370" s="25">
        <v>7708076</v>
      </c>
      <c r="C370" s="26" t="s">
        <v>166</v>
      </c>
      <c r="D370" s="26" t="s">
        <v>345</v>
      </c>
      <c r="E370" s="10" t="s">
        <v>307</v>
      </c>
      <c r="F370" s="27">
        <v>4.6100000000000003</v>
      </c>
      <c r="G370" s="27">
        <v>4.609</v>
      </c>
      <c r="H370" s="27">
        <f t="shared" si="8"/>
        <v>1.000000000000334E-3</v>
      </c>
    </row>
    <row r="371" spans="1:8" ht="48" customHeight="1" x14ac:dyDescent="0.25">
      <c r="A371" s="28" t="s">
        <v>8</v>
      </c>
      <c r="B371" s="25">
        <v>7708076</v>
      </c>
      <c r="C371" s="26" t="s">
        <v>166</v>
      </c>
      <c r="D371" s="26" t="s">
        <v>345</v>
      </c>
      <c r="E371" s="10" t="s">
        <v>174</v>
      </c>
      <c r="F371" s="27">
        <v>0.89</v>
      </c>
      <c r="G371" s="27">
        <v>0.9</v>
      </c>
      <c r="H371" s="27">
        <f t="shared" si="8"/>
        <v>-1.0000000000000009E-2</v>
      </c>
    </row>
    <row r="372" spans="1:8" ht="83.25" hidden="1" customHeight="1" x14ac:dyDescent="0.25">
      <c r="A372" s="28" t="s">
        <v>154</v>
      </c>
      <c r="B372" s="25">
        <v>7708080</v>
      </c>
      <c r="C372" s="10"/>
      <c r="D372" s="10"/>
      <c r="E372" s="10"/>
      <c r="F372" s="27">
        <v>0</v>
      </c>
      <c r="G372" s="27">
        <v>0</v>
      </c>
      <c r="H372" s="27">
        <f t="shared" si="8"/>
        <v>0</v>
      </c>
    </row>
    <row r="373" spans="1:8" ht="51.75" hidden="1" customHeight="1" x14ac:dyDescent="0.25">
      <c r="A373" s="28" t="s">
        <v>39</v>
      </c>
      <c r="B373" s="25">
        <v>7708080</v>
      </c>
      <c r="C373" s="26" t="s">
        <v>168</v>
      </c>
      <c r="D373" s="26" t="s">
        <v>170</v>
      </c>
      <c r="E373" s="26">
        <v>810</v>
      </c>
      <c r="F373" s="27">
        <v>0</v>
      </c>
      <c r="G373" s="27">
        <v>0</v>
      </c>
      <c r="H373" s="27">
        <f t="shared" si="8"/>
        <v>0</v>
      </c>
    </row>
    <row r="374" spans="1:8" ht="39" customHeight="1" x14ac:dyDescent="0.25">
      <c r="A374" s="28" t="s">
        <v>155</v>
      </c>
      <c r="B374" s="25">
        <v>7709202</v>
      </c>
      <c r="C374" s="10"/>
      <c r="D374" s="10"/>
      <c r="E374" s="10"/>
      <c r="F374" s="27">
        <v>1850.2</v>
      </c>
      <c r="G374" s="27">
        <v>1850.136</v>
      </c>
      <c r="H374" s="27">
        <f t="shared" si="8"/>
        <v>6.4000000000078217E-2</v>
      </c>
    </row>
    <row r="375" spans="1:8" ht="54.75" customHeight="1" x14ac:dyDescent="0.25">
      <c r="A375" s="28" t="s">
        <v>66</v>
      </c>
      <c r="B375" s="25">
        <v>7709202</v>
      </c>
      <c r="C375" s="26">
        <v>10</v>
      </c>
      <c r="D375" s="26" t="s">
        <v>166</v>
      </c>
      <c r="E375" s="26">
        <v>313</v>
      </c>
      <c r="F375" s="27">
        <v>1850.2</v>
      </c>
      <c r="G375" s="27">
        <v>1850.136</v>
      </c>
      <c r="H375" s="27">
        <f t="shared" si="8"/>
        <v>6.4000000000078217E-2</v>
      </c>
    </row>
    <row r="376" spans="1:8" ht="27.75" customHeight="1" x14ac:dyDescent="0.25">
      <c r="A376" s="28" t="s">
        <v>156</v>
      </c>
      <c r="B376" s="25">
        <v>7709203</v>
      </c>
      <c r="C376" s="10"/>
      <c r="D376" s="10"/>
      <c r="E376" s="10"/>
      <c r="F376" s="27">
        <v>250</v>
      </c>
      <c r="G376" s="27">
        <v>250</v>
      </c>
      <c r="H376" s="27">
        <f t="shared" si="8"/>
        <v>0</v>
      </c>
    </row>
    <row r="377" spans="1:8" ht="34.5" customHeight="1" x14ac:dyDescent="0.25">
      <c r="A377" s="28" t="s">
        <v>157</v>
      </c>
      <c r="B377" s="25">
        <v>7709203</v>
      </c>
      <c r="C377" s="26">
        <v>10</v>
      </c>
      <c r="D377" s="26" t="s">
        <v>167</v>
      </c>
      <c r="E377" s="26">
        <v>630</v>
      </c>
      <c r="F377" s="27">
        <v>250</v>
      </c>
      <c r="G377" s="27">
        <v>250</v>
      </c>
      <c r="H377" s="27">
        <f t="shared" si="8"/>
        <v>0</v>
      </c>
    </row>
    <row r="378" spans="1:8" ht="37.5" customHeight="1" x14ac:dyDescent="0.25">
      <c r="A378" s="28" t="s">
        <v>158</v>
      </c>
      <c r="B378" s="25">
        <v>7709204</v>
      </c>
      <c r="C378" s="10"/>
      <c r="D378" s="10"/>
      <c r="E378" s="10"/>
      <c r="F378" s="27">
        <v>44</v>
      </c>
      <c r="G378" s="27">
        <v>43.93</v>
      </c>
      <c r="H378" s="27">
        <f t="shared" si="8"/>
        <v>7.0000000000000284E-2</v>
      </c>
    </row>
    <row r="379" spans="1:8" ht="41.25" customHeight="1" x14ac:dyDescent="0.25">
      <c r="A379" s="28" t="s">
        <v>159</v>
      </c>
      <c r="B379" s="71">
        <v>7709204</v>
      </c>
      <c r="C379" s="72" t="s">
        <v>166</v>
      </c>
      <c r="D379" s="72" t="s">
        <v>345</v>
      </c>
      <c r="E379" s="72">
        <v>313</v>
      </c>
      <c r="F379" s="73">
        <v>44</v>
      </c>
      <c r="G379" s="73">
        <v>43.9</v>
      </c>
      <c r="H379" s="27">
        <f t="shared" si="8"/>
        <v>0.10000000000000142</v>
      </c>
    </row>
    <row r="380" spans="1:8" ht="34.5" customHeight="1" x14ac:dyDescent="0.25">
      <c r="A380" s="28" t="s">
        <v>66</v>
      </c>
      <c r="B380" s="71"/>
      <c r="C380" s="72"/>
      <c r="D380" s="72"/>
      <c r="E380" s="72"/>
      <c r="F380" s="73"/>
      <c r="G380" s="73"/>
      <c r="H380" s="27">
        <f t="shared" si="8"/>
        <v>0</v>
      </c>
    </row>
    <row r="381" spans="1:8" ht="26.25" customHeight="1" x14ac:dyDescent="0.25">
      <c r="A381" s="28"/>
      <c r="B381" s="25"/>
      <c r="C381" s="10"/>
      <c r="D381" s="10"/>
      <c r="E381" s="10"/>
      <c r="F381" s="13"/>
      <c r="G381" s="27"/>
      <c r="H381" s="27"/>
    </row>
    <row r="382" spans="1:8" x14ac:dyDescent="0.25">
      <c r="A382" s="14" t="s">
        <v>160</v>
      </c>
      <c r="B382" s="9"/>
      <c r="C382" s="15"/>
      <c r="D382" s="15"/>
      <c r="E382" s="15"/>
      <c r="F382" s="23">
        <f>F300+F293+F276+F212+F202+F134+F119+F92+F67+F22+F14</f>
        <v>411978.59600000002</v>
      </c>
      <c r="G382" s="23">
        <f>G300+G293+G276+G212+G202+G134+G119+G92+G67+G22+G14+G381</f>
        <v>409560.74700000003</v>
      </c>
      <c r="H382" s="24">
        <v>2417.9</v>
      </c>
    </row>
  </sheetData>
  <mergeCells count="29">
    <mergeCell ref="G243:G244"/>
    <mergeCell ref="B248:B249"/>
    <mergeCell ref="A243:A244"/>
    <mergeCell ref="B243:B244"/>
    <mergeCell ref="C243:C244"/>
    <mergeCell ref="D243:D244"/>
    <mergeCell ref="A11:G11"/>
    <mergeCell ref="B379:B380"/>
    <mergeCell ref="C379:C380"/>
    <mergeCell ref="D379:D380"/>
    <mergeCell ref="E379:E380"/>
    <mergeCell ref="F379:F380"/>
    <mergeCell ref="G379:G380"/>
    <mergeCell ref="A248:A249"/>
    <mergeCell ref="C248:C249"/>
    <mergeCell ref="D248:D249"/>
    <mergeCell ref="E248:E249"/>
    <mergeCell ref="F248:F249"/>
    <mergeCell ref="G248:G249"/>
    <mergeCell ref="G12:H12"/>
    <mergeCell ref="E243:E244"/>
    <mergeCell ref="F243:F244"/>
    <mergeCell ref="F6:H6"/>
    <mergeCell ref="F7:H7"/>
    <mergeCell ref="F1:H1"/>
    <mergeCell ref="F2:H2"/>
    <mergeCell ref="F3:H3"/>
    <mergeCell ref="F4:H4"/>
    <mergeCell ref="F5:H5"/>
  </mergeCells>
  <pageMargins left="0.51181102362204722" right="0.19685039370078741" top="0.39370078740157483" bottom="0.35433070866141736" header="0.11811023622047245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1"/>
  <sheetViews>
    <sheetView tabSelected="1" zoomScale="90" zoomScaleNormal="90" workbookViewId="0">
      <selection activeCell="L9" sqref="L9:M9"/>
    </sheetView>
  </sheetViews>
  <sheetFormatPr defaultRowHeight="39.75" customHeight="1" x14ac:dyDescent="0.25"/>
  <cols>
    <col min="1" max="6" width="9.140625" style="47"/>
    <col min="7" max="7" width="4" style="47" customWidth="1"/>
    <col min="8" max="8" width="9.140625" style="47" hidden="1" customWidth="1"/>
    <col min="9" max="9" width="14.140625" style="47" customWidth="1"/>
    <col min="10" max="10" width="6.85546875" style="47" customWidth="1"/>
    <col min="11" max="11" width="6" style="47" customWidth="1"/>
    <col min="12" max="12" width="5" style="47" customWidth="1"/>
    <col min="13" max="13" width="12.5703125" style="60" customWidth="1"/>
    <col min="14" max="14" width="12.42578125" style="60" customWidth="1"/>
    <col min="15" max="15" width="9.140625" style="60"/>
    <col min="16" max="16384" width="9.140625" style="47"/>
  </cols>
  <sheetData>
    <row r="1" spans="1:15" s="48" customFormat="1" ht="23.25" customHeight="1" x14ac:dyDescent="0.3">
      <c r="B1" s="66" t="s">
        <v>161</v>
      </c>
      <c r="L1" s="79" t="s">
        <v>378</v>
      </c>
      <c r="M1" s="79"/>
      <c r="N1" s="79"/>
      <c r="O1" s="49"/>
    </row>
    <row r="2" spans="1:15" s="48" customFormat="1" ht="18.75" customHeight="1" x14ac:dyDescent="0.3">
      <c r="B2" s="66"/>
      <c r="C2" s="66"/>
      <c r="D2" s="66"/>
      <c r="L2" s="79" t="s">
        <v>162</v>
      </c>
      <c r="M2" s="79"/>
      <c r="N2" s="79"/>
      <c r="O2" s="79"/>
    </row>
    <row r="3" spans="1:15" s="48" customFormat="1" ht="15.75" customHeight="1" x14ac:dyDescent="0.3">
      <c r="B3" s="50"/>
      <c r="C3" s="50"/>
      <c r="D3" s="50"/>
      <c r="L3" s="79" t="s">
        <v>375</v>
      </c>
      <c r="M3" s="79"/>
      <c r="N3" s="79"/>
      <c r="O3" s="79"/>
    </row>
    <row r="4" spans="1:15" s="48" customFormat="1" ht="17.25" customHeight="1" x14ac:dyDescent="0.3">
      <c r="B4" s="50"/>
      <c r="C4" s="50"/>
      <c r="D4" s="50"/>
      <c r="L4" s="79" t="s">
        <v>376</v>
      </c>
      <c r="M4" s="79"/>
      <c r="N4" s="79"/>
      <c r="O4" s="79"/>
    </row>
    <row r="5" spans="1:15" s="48" customFormat="1" ht="14.25" customHeight="1" x14ac:dyDescent="0.3">
      <c r="B5" s="50"/>
      <c r="C5" s="50"/>
      <c r="D5" s="50"/>
      <c r="L5" s="79" t="s">
        <v>377</v>
      </c>
      <c r="M5" s="79"/>
      <c r="N5" s="79"/>
      <c r="O5" s="79"/>
    </row>
    <row r="6" spans="1:15" s="48" customFormat="1" ht="18.75" customHeight="1" x14ac:dyDescent="0.3">
      <c r="B6" s="50"/>
      <c r="C6" s="50"/>
      <c r="D6" s="50"/>
      <c r="L6" s="79" t="s">
        <v>783</v>
      </c>
      <c r="M6" s="79"/>
      <c r="N6" s="79"/>
      <c r="O6" s="79"/>
    </row>
    <row r="7" spans="1:15" s="48" customFormat="1" ht="1.5" customHeight="1" x14ac:dyDescent="0.3">
      <c r="B7" s="50"/>
      <c r="C7" s="50"/>
      <c r="D7" s="50"/>
      <c r="E7" s="80"/>
      <c r="F7" s="80"/>
      <c r="G7" s="80"/>
      <c r="L7" s="51"/>
      <c r="M7" s="52"/>
      <c r="N7" s="52"/>
      <c r="O7" s="52"/>
    </row>
    <row r="8" spans="1:15" s="48" customFormat="1" ht="26.25" customHeight="1" x14ac:dyDescent="0.3">
      <c r="B8" s="53"/>
      <c r="C8" s="53"/>
      <c r="D8" s="53"/>
      <c r="E8" s="53"/>
      <c r="F8" s="53"/>
      <c r="G8" s="53"/>
      <c r="L8" s="79" t="s">
        <v>787</v>
      </c>
      <c r="M8" s="79"/>
      <c r="N8" s="52"/>
      <c r="O8" s="52"/>
    </row>
    <row r="9" spans="1:15" s="48" customFormat="1" ht="21.75" customHeight="1" x14ac:dyDescent="0.3">
      <c r="B9" s="66"/>
      <c r="F9" s="66"/>
      <c r="G9" s="66"/>
      <c r="L9" s="79" t="s">
        <v>788</v>
      </c>
      <c r="M9" s="79"/>
      <c r="N9" s="52"/>
      <c r="O9" s="52"/>
    </row>
    <row r="10" spans="1:15" s="48" customFormat="1" ht="18.75" customHeight="1" x14ac:dyDescent="0.25">
      <c r="B10" s="66"/>
      <c r="M10" s="54"/>
      <c r="N10" s="54"/>
      <c r="O10" s="54"/>
    </row>
    <row r="11" spans="1:15" s="48" customFormat="1" ht="56.25" customHeight="1" x14ac:dyDescent="0.25">
      <c r="D11" s="78" t="s">
        <v>782</v>
      </c>
      <c r="E11" s="78"/>
      <c r="F11" s="78"/>
      <c r="G11" s="78"/>
      <c r="H11" s="78"/>
      <c r="I11" s="78"/>
      <c r="J11" s="78"/>
      <c r="K11" s="78"/>
      <c r="L11" s="78"/>
      <c r="M11" s="78"/>
      <c r="N11" s="54"/>
      <c r="O11" s="54"/>
    </row>
    <row r="12" spans="1:15" s="48" customFormat="1" ht="20.25" customHeight="1" thickBot="1" x14ac:dyDescent="0.3">
      <c r="A12" s="55"/>
      <c r="B12" s="55"/>
      <c r="C12" s="55"/>
      <c r="D12" s="55"/>
      <c r="E12" s="55"/>
      <c r="M12" s="54"/>
      <c r="N12" s="81" t="s">
        <v>371</v>
      </c>
      <c r="O12" s="81"/>
    </row>
    <row r="13" spans="1:15" s="48" customFormat="1" ht="50.25" customHeight="1" x14ac:dyDescent="0.25">
      <c r="A13" s="76" t="s">
        <v>0</v>
      </c>
      <c r="B13" s="77"/>
      <c r="C13" s="77"/>
      <c r="D13" s="77"/>
      <c r="E13" s="77"/>
      <c r="F13" s="77"/>
      <c r="G13" s="77"/>
      <c r="H13" s="77"/>
      <c r="I13" s="65" t="s">
        <v>1</v>
      </c>
      <c r="J13" s="65" t="s">
        <v>2</v>
      </c>
      <c r="K13" s="65" t="s">
        <v>3</v>
      </c>
      <c r="L13" s="65" t="s">
        <v>4</v>
      </c>
      <c r="M13" s="56" t="s">
        <v>784</v>
      </c>
      <c r="N13" s="57" t="s">
        <v>785</v>
      </c>
      <c r="O13" s="58" t="s">
        <v>380</v>
      </c>
    </row>
    <row r="14" spans="1:15" ht="21" customHeight="1" x14ac:dyDescent="0.25">
      <c r="A14" s="84" t="s">
        <v>386</v>
      </c>
      <c r="B14" s="85"/>
      <c r="C14" s="85"/>
      <c r="D14" s="85"/>
      <c r="E14" s="85"/>
      <c r="F14" s="85"/>
      <c r="G14" s="85"/>
      <c r="H14" s="85"/>
      <c r="I14" s="35" t="s">
        <v>387</v>
      </c>
      <c r="J14" s="36"/>
      <c r="K14" s="36"/>
      <c r="L14" s="37"/>
      <c r="M14" s="38">
        <v>1209.0999999999999</v>
      </c>
      <c r="N14" s="38">
        <f>N15+N24+N38</f>
        <v>1209.1400000000001</v>
      </c>
      <c r="O14" s="59">
        <f>M14-N14</f>
        <v>-4.0000000000190994E-2</v>
      </c>
    </row>
    <row r="15" spans="1:15" ht="34.5" customHeight="1" x14ac:dyDescent="0.25">
      <c r="A15" s="82" t="s">
        <v>388</v>
      </c>
      <c r="B15" s="83"/>
      <c r="C15" s="83"/>
      <c r="D15" s="83"/>
      <c r="E15" s="83"/>
      <c r="F15" s="83"/>
      <c r="G15" s="83"/>
      <c r="H15" s="83"/>
      <c r="I15" s="39" t="s">
        <v>389</v>
      </c>
      <c r="J15" s="40"/>
      <c r="K15" s="40"/>
      <c r="L15" s="41"/>
      <c r="M15" s="42">
        <f>M16</f>
        <v>833.8</v>
      </c>
      <c r="N15" s="42">
        <v>833.83</v>
      </c>
      <c r="O15" s="46">
        <f t="shared" ref="O15:O78" si="0">M15-N15</f>
        <v>-3.0000000000086402E-2</v>
      </c>
    </row>
    <row r="16" spans="1:15" ht="20.25" customHeight="1" x14ac:dyDescent="0.25">
      <c r="A16" s="82" t="s">
        <v>138</v>
      </c>
      <c r="B16" s="83"/>
      <c r="C16" s="83"/>
      <c r="D16" s="83"/>
      <c r="E16" s="83"/>
      <c r="F16" s="83"/>
      <c r="G16" s="83"/>
      <c r="H16" s="83"/>
      <c r="I16" s="39" t="s">
        <v>390</v>
      </c>
      <c r="J16" s="40"/>
      <c r="K16" s="40"/>
      <c r="L16" s="41"/>
      <c r="M16" s="42">
        <f>M17</f>
        <v>833.8</v>
      </c>
      <c r="N16" s="42">
        <v>833.83</v>
      </c>
      <c r="O16" s="46">
        <f t="shared" si="0"/>
        <v>-3.0000000000086402E-2</v>
      </c>
    </row>
    <row r="17" spans="1:15" ht="29.25" customHeight="1" x14ac:dyDescent="0.25">
      <c r="A17" s="82" t="s">
        <v>391</v>
      </c>
      <c r="B17" s="83"/>
      <c r="C17" s="83"/>
      <c r="D17" s="83"/>
      <c r="E17" s="83"/>
      <c r="F17" s="83"/>
      <c r="G17" s="83"/>
      <c r="H17" s="83"/>
      <c r="I17" s="39" t="s">
        <v>390</v>
      </c>
      <c r="J17" s="40">
        <v>3</v>
      </c>
      <c r="K17" s="40"/>
      <c r="L17" s="41"/>
      <c r="M17" s="42">
        <v>833.8</v>
      </c>
      <c r="N17" s="42">
        <v>833.83</v>
      </c>
      <c r="O17" s="46">
        <f t="shared" si="0"/>
        <v>-3.0000000000086402E-2</v>
      </c>
    </row>
    <row r="18" spans="1:15" ht="32.25" customHeight="1" x14ac:dyDescent="0.25">
      <c r="A18" s="82" t="s">
        <v>392</v>
      </c>
      <c r="B18" s="83"/>
      <c r="C18" s="83"/>
      <c r="D18" s="83"/>
      <c r="E18" s="83"/>
      <c r="F18" s="83"/>
      <c r="G18" s="83"/>
      <c r="H18" s="83"/>
      <c r="I18" s="39" t="s">
        <v>390</v>
      </c>
      <c r="J18" s="40">
        <v>3</v>
      </c>
      <c r="K18" s="40">
        <v>9</v>
      </c>
      <c r="L18" s="41"/>
      <c r="M18" s="42">
        <f>SUM(M19:M23)</f>
        <v>833.78999999999985</v>
      </c>
      <c r="N18" s="42">
        <v>833.83</v>
      </c>
      <c r="O18" s="46">
        <f t="shared" si="0"/>
        <v>-4.0000000000190994E-2</v>
      </c>
    </row>
    <row r="19" spans="1:15" ht="18" customHeight="1" x14ac:dyDescent="0.25">
      <c r="A19" s="82" t="s">
        <v>393</v>
      </c>
      <c r="B19" s="83"/>
      <c r="C19" s="83"/>
      <c r="D19" s="83"/>
      <c r="E19" s="83"/>
      <c r="F19" s="83"/>
      <c r="G19" s="83"/>
      <c r="H19" s="83"/>
      <c r="I19" s="39" t="s">
        <v>390</v>
      </c>
      <c r="J19" s="40">
        <v>3</v>
      </c>
      <c r="K19" s="40">
        <v>9</v>
      </c>
      <c r="L19" s="41" t="s">
        <v>394</v>
      </c>
      <c r="M19" s="42">
        <v>559.79999999999995</v>
      </c>
      <c r="N19" s="42">
        <v>559.83000000000004</v>
      </c>
      <c r="O19" s="46">
        <f t="shared" si="0"/>
        <v>-3.0000000000086402E-2</v>
      </c>
    </row>
    <row r="20" spans="1:15" ht="30" customHeight="1" x14ac:dyDescent="0.25">
      <c r="A20" s="82" t="s">
        <v>87</v>
      </c>
      <c r="B20" s="83"/>
      <c r="C20" s="83"/>
      <c r="D20" s="83"/>
      <c r="E20" s="83"/>
      <c r="F20" s="83"/>
      <c r="G20" s="83"/>
      <c r="H20" s="83"/>
      <c r="I20" s="39" t="s">
        <v>390</v>
      </c>
      <c r="J20" s="40">
        <v>3</v>
      </c>
      <c r="K20" s="40">
        <v>9</v>
      </c>
      <c r="L20" s="41" t="s">
        <v>285</v>
      </c>
      <c r="M20" s="42">
        <v>0.8</v>
      </c>
      <c r="N20" s="42">
        <v>0.8</v>
      </c>
      <c r="O20" s="46">
        <f t="shared" si="0"/>
        <v>0</v>
      </c>
    </row>
    <row r="21" spans="1:15" ht="44.25" customHeight="1" x14ac:dyDescent="0.25">
      <c r="A21" s="82" t="s">
        <v>395</v>
      </c>
      <c r="B21" s="83"/>
      <c r="C21" s="83"/>
      <c r="D21" s="83"/>
      <c r="E21" s="83"/>
      <c r="F21" s="83"/>
      <c r="G21" s="83"/>
      <c r="H21" s="83"/>
      <c r="I21" s="39" t="s">
        <v>390</v>
      </c>
      <c r="J21" s="40">
        <v>3</v>
      </c>
      <c r="K21" s="40">
        <v>9</v>
      </c>
      <c r="L21" s="41" t="s">
        <v>396</v>
      </c>
      <c r="M21" s="42">
        <v>167.4</v>
      </c>
      <c r="N21" s="42">
        <v>167.4</v>
      </c>
      <c r="O21" s="46">
        <f t="shared" si="0"/>
        <v>0</v>
      </c>
    </row>
    <row r="22" spans="1:15" ht="29.25" customHeight="1" x14ac:dyDescent="0.25">
      <c r="A22" s="82" t="s">
        <v>21</v>
      </c>
      <c r="B22" s="83"/>
      <c r="C22" s="83"/>
      <c r="D22" s="83"/>
      <c r="E22" s="83"/>
      <c r="F22" s="83"/>
      <c r="G22" s="83"/>
      <c r="H22" s="83"/>
      <c r="I22" s="39" t="s">
        <v>390</v>
      </c>
      <c r="J22" s="40">
        <v>3</v>
      </c>
      <c r="K22" s="40">
        <v>9</v>
      </c>
      <c r="L22" s="41" t="s">
        <v>307</v>
      </c>
      <c r="M22" s="42">
        <v>77.5</v>
      </c>
      <c r="N22" s="42">
        <v>77.459999999999994</v>
      </c>
      <c r="O22" s="46">
        <f t="shared" si="0"/>
        <v>4.0000000000006253E-2</v>
      </c>
    </row>
    <row r="23" spans="1:15" ht="31.5" customHeight="1" x14ac:dyDescent="0.25">
      <c r="A23" s="82" t="s">
        <v>8</v>
      </c>
      <c r="B23" s="83"/>
      <c r="C23" s="83"/>
      <c r="D23" s="83"/>
      <c r="E23" s="83"/>
      <c r="F23" s="83"/>
      <c r="G23" s="83"/>
      <c r="H23" s="83"/>
      <c r="I23" s="39" t="s">
        <v>390</v>
      </c>
      <c r="J23" s="40">
        <v>3</v>
      </c>
      <c r="K23" s="40">
        <v>9</v>
      </c>
      <c r="L23" s="41" t="s">
        <v>174</v>
      </c>
      <c r="M23" s="42">
        <v>28.29</v>
      </c>
      <c r="N23" s="42">
        <v>28.29</v>
      </c>
      <c r="O23" s="46">
        <f t="shared" si="0"/>
        <v>0</v>
      </c>
    </row>
    <row r="24" spans="1:15" ht="44.25" customHeight="1" x14ac:dyDescent="0.25">
      <c r="A24" s="82" t="s">
        <v>397</v>
      </c>
      <c r="B24" s="83"/>
      <c r="C24" s="83"/>
      <c r="D24" s="83"/>
      <c r="E24" s="83"/>
      <c r="F24" s="83"/>
      <c r="G24" s="83"/>
      <c r="H24" s="83"/>
      <c r="I24" s="39" t="s">
        <v>398</v>
      </c>
      <c r="J24" s="40"/>
      <c r="K24" s="40"/>
      <c r="L24" s="41"/>
      <c r="M24" s="42">
        <v>370.32</v>
      </c>
      <c r="N24" s="42">
        <v>370.31</v>
      </c>
      <c r="O24" s="46">
        <f t="shared" si="0"/>
        <v>9.9999999999909051E-3</v>
      </c>
    </row>
    <row r="25" spans="1:15" ht="32.25" customHeight="1" x14ac:dyDescent="0.25">
      <c r="A25" s="82" t="s">
        <v>399</v>
      </c>
      <c r="B25" s="83"/>
      <c r="C25" s="83"/>
      <c r="D25" s="83"/>
      <c r="E25" s="83"/>
      <c r="F25" s="83"/>
      <c r="G25" s="83"/>
      <c r="H25" s="83"/>
      <c r="I25" s="39" t="s">
        <v>400</v>
      </c>
      <c r="J25" s="40"/>
      <c r="K25" s="40"/>
      <c r="L25" s="41"/>
      <c r="M25" s="42">
        <f>M26+M30+M34</f>
        <v>370.3</v>
      </c>
      <c r="N25" s="42">
        <f>N26+N30+N34</f>
        <v>370.3</v>
      </c>
      <c r="O25" s="46">
        <f t="shared" si="0"/>
        <v>0</v>
      </c>
    </row>
    <row r="26" spans="1:15" ht="28.5" customHeight="1" x14ac:dyDescent="0.25">
      <c r="A26" s="82" t="s">
        <v>401</v>
      </c>
      <c r="B26" s="83"/>
      <c r="C26" s="83"/>
      <c r="D26" s="83"/>
      <c r="E26" s="83"/>
      <c r="F26" s="83"/>
      <c r="G26" s="83"/>
      <c r="H26" s="83"/>
      <c r="I26" s="39" t="s">
        <v>402</v>
      </c>
      <c r="J26" s="40"/>
      <c r="K26" s="40"/>
      <c r="L26" s="41"/>
      <c r="M26" s="42">
        <v>8</v>
      </c>
      <c r="N26" s="42">
        <v>8</v>
      </c>
      <c r="O26" s="46">
        <f t="shared" si="0"/>
        <v>0</v>
      </c>
    </row>
    <row r="27" spans="1:15" ht="28.5" customHeight="1" x14ac:dyDescent="0.25">
      <c r="A27" s="82" t="s">
        <v>391</v>
      </c>
      <c r="B27" s="83"/>
      <c r="C27" s="83"/>
      <c r="D27" s="83"/>
      <c r="E27" s="83"/>
      <c r="F27" s="83"/>
      <c r="G27" s="83"/>
      <c r="H27" s="83"/>
      <c r="I27" s="39" t="s">
        <v>402</v>
      </c>
      <c r="J27" s="40">
        <v>3</v>
      </c>
      <c r="K27" s="40"/>
      <c r="L27" s="41"/>
      <c r="M27" s="42">
        <v>8</v>
      </c>
      <c r="N27" s="42">
        <v>8</v>
      </c>
      <c r="O27" s="46">
        <f t="shared" si="0"/>
        <v>0</v>
      </c>
    </row>
    <row r="28" spans="1:15" ht="30" customHeight="1" x14ac:dyDescent="0.25">
      <c r="A28" s="82" t="s">
        <v>403</v>
      </c>
      <c r="B28" s="83"/>
      <c r="C28" s="83"/>
      <c r="D28" s="83"/>
      <c r="E28" s="83"/>
      <c r="F28" s="83"/>
      <c r="G28" s="83"/>
      <c r="H28" s="83"/>
      <c r="I28" s="39" t="s">
        <v>402</v>
      </c>
      <c r="J28" s="40">
        <v>3</v>
      </c>
      <c r="K28" s="40">
        <v>14</v>
      </c>
      <c r="L28" s="41"/>
      <c r="M28" s="42">
        <v>8</v>
      </c>
      <c r="N28" s="42">
        <v>8</v>
      </c>
      <c r="O28" s="46">
        <f t="shared" si="0"/>
        <v>0</v>
      </c>
    </row>
    <row r="29" spans="1:15" ht="17.25" customHeight="1" x14ac:dyDescent="0.25">
      <c r="A29" s="82" t="s">
        <v>130</v>
      </c>
      <c r="B29" s="83"/>
      <c r="C29" s="83"/>
      <c r="D29" s="83"/>
      <c r="E29" s="83"/>
      <c r="F29" s="83"/>
      <c r="G29" s="83"/>
      <c r="H29" s="83"/>
      <c r="I29" s="39" t="s">
        <v>402</v>
      </c>
      <c r="J29" s="40">
        <v>3</v>
      </c>
      <c r="K29" s="40">
        <v>14</v>
      </c>
      <c r="L29" s="41" t="s">
        <v>372</v>
      </c>
      <c r="M29" s="42">
        <v>8</v>
      </c>
      <c r="N29" s="42">
        <v>8</v>
      </c>
      <c r="O29" s="46">
        <f t="shared" si="0"/>
        <v>0</v>
      </c>
    </row>
    <row r="30" spans="1:15" ht="16.5" customHeight="1" x14ac:dyDescent="0.25">
      <c r="A30" s="82" t="s">
        <v>404</v>
      </c>
      <c r="B30" s="83"/>
      <c r="C30" s="83"/>
      <c r="D30" s="83"/>
      <c r="E30" s="83"/>
      <c r="F30" s="83"/>
      <c r="G30" s="83"/>
      <c r="H30" s="83"/>
      <c r="I30" s="39" t="s">
        <v>405</v>
      </c>
      <c r="J30" s="40"/>
      <c r="K30" s="40"/>
      <c r="L30" s="41"/>
      <c r="M30" s="42">
        <v>354.3</v>
      </c>
      <c r="N30" s="42">
        <v>354.3</v>
      </c>
      <c r="O30" s="46">
        <f t="shared" si="0"/>
        <v>0</v>
      </c>
    </row>
    <row r="31" spans="1:15" ht="30" customHeight="1" x14ac:dyDescent="0.25">
      <c r="A31" s="82" t="s">
        <v>391</v>
      </c>
      <c r="B31" s="83"/>
      <c r="C31" s="83"/>
      <c r="D31" s="83"/>
      <c r="E31" s="83"/>
      <c r="F31" s="83"/>
      <c r="G31" s="83"/>
      <c r="H31" s="83"/>
      <c r="I31" s="39" t="s">
        <v>405</v>
      </c>
      <c r="J31" s="40">
        <v>3</v>
      </c>
      <c r="K31" s="40"/>
      <c r="L31" s="41"/>
      <c r="M31" s="42">
        <v>354.3</v>
      </c>
      <c r="N31" s="42">
        <v>354.3</v>
      </c>
      <c r="O31" s="46">
        <f t="shared" si="0"/>
        <v>0</v>
      </c>
    </row>
    <row r="32" spans="1:15" ht="27.75" customHeight="1" x14ac:dyDescent="0.25">
      <c r="A32" s="82" t="s">
        <v>403</v>
      </c>
      <c r="B32" s="83"/>
      <c r="C32" s="83"/>
      <c r="D32" s="83"/>
      <c r="E32" s="83"/>
      <c r="F32" s="83"/>
      <c r="G32" s="83"/>
      <c r="H32" s="83"/>
      <c r="I32" s="39" t="s">
        <v>405</v>
      </c>
      <c r="J32" s="40">
        <v>3</v>
      </c>
      <c r="K32" s="40">
        <v>14</v>
      </c>
      <c r="L32" s="41"/>
      <c r="M32" s="42">
        <v>354.3</v>
      </c>
      <c r="N32" s="42">
        <v>354.3</v>
      </c>
      <c r="O32" s="46">
        <f t="shared" si="0"/>
        <v>0</v>
      </c>
    </row>
    <row r="33" spans="1:15" ht="30" customHeight="1" x14ac:dyDescent="0.25">
      <c r="A33" s="82" t="s">
        <v>8</v>
      </c>
      <c r="B33" s="83"/>
      <c r="C33" s="83"/>
      <c r="D33" s="83"/>
      <c r="E33" s="83"/>
      <c r="F33" s="83"/>
      <c r="G33" s="83"/>
      <c r="H33" s="83"/>
      <c r="I33" s="39" t="s">
        <v>405</v>
      </c>
      <c r="J33" s="40">
        <v>3</v>
      </c>
      <c r="K33" s="40">
        <v>14</v>
      </c>
      <c r="L33" s="41" t="s">
        <v>174</v>
      </c>
      <c r="M33" s="42">
        <v>354.3</v>
      </c>
      <c r="N33" s="42">
        <v>354.3</v>
      </c>
      <c r="O33" s="46">
        <f t="shared" si="0"/>
        <v>0</v>
      </c>
    </row>
    <row r="34" spans="1:15" ht="16.5" customHeight="1" x14ac:dyDescent="0.25">
      <c r="A34" s="82" t="s">
        <v>406</v>
      </c>
      <c r="B34" s="83"/>
      <c r="C34" s="83"/>
      <c r="D34" s="83"/>
      <c r="E34" s="83"/>
      <c r="F34" s="83"/>
      <c r="G34" s="83"/>
      <c r="H34" s="83"/>
      <c r="I34" s="39" t="s">
        <v>407</v>
      </c>
      <c r="J34" s="40"/>
      <c r="K34" s="40"/>
      <c r="L34" s="41"/>
      <c r="M34" s="42">
        <v>8</v>
      </c>
      <c r="N34" s="42">
        <v>8</v>
      </c>
      <c r="O34" s="46">
        <f t="shared" si="0"/>
        <v>0</v>
      </c>
    </row>
    <row r="35" spans="1:15" ht="27.75" customHeight="1" x14ac:dyDescent="0.25">
      <c r="A35" s="82" t="s">
        <v>391</v>
      </c>
      <c r="B35" s="83"/>
      <c r="C35" s="83"/>
      <c r="D35" s="83"/>
      <c r="E35" s="83"/>
      <c r="F35" s="83"/>
      <c r="G35" s="83"/>
      <c r="H35" s="83"/>
      <c r="I35" s="39" t="s">
        <v>407</v>
      </c>
      <c r="J35" s="40">
        <v>3</v>
      </c>
      <c r="K35" s="40"/>
      <c r="L35" s="41"/>
      <c r="M35" s="42">
        <v>8</v>
      </c>
      <c r="N35" s="42">
        <v>8</v>
      </c>
      <c r="O35" s="46">
        <f t="shared" si="0"/>
        <v>0</v>
      </c>
    </row>
    <row r="36" spans="1:15" ht="26.25" customHeight="1" x14ac:dyDescent="0.25">
      <c r="A36" s="82" t="s">
        <v>403</v>
      </c>
      <c r="B36" s="83"/>
      <c r="C36" s="83"/>
      <c r="D36" s="83"/>
      <c r="E36" s="83"/>
      <c r="F36" s="83"/>
      <c r="G36" s="83"/>
      <c r="H36" s="83"/>
      <c r="I36" s="39" t="s">
        <v>407</v>
      </c>
      <c r="J36" s="40">
        <v>3</v>
      </c>
      <c r="K36" s="40">
        <v>14</v>
      </c>
      <c r="L36" s="41"/>
      <c r="M36" s="42">
        <v>8</v>
      </c>
      <c r="N36" s="42">
        <v>8</v>
      </c>
      <c r="O36" s="46">
        <f t="shared" si="0"/>
        <v>0</v>
      </c>
    </row>
    <row r="37" spans="1:15" ht="30" customHeight="1" x14ac:dyDescent="0.25">
      <c r="A37" s="82" t="s">
        <v>8</v>
      </c>
      <c r="B37" s="83"/>
      <c r="C37" s="83"/>
      <c r="D37" s="83"/>
      <c r="E37" s="83"/>
      <c r="F37" s="83"/>
      <c r="G37" s="83"/>
      <c r="H37" s="83"/>
      <c r="I37" s="39" t="s">
        <v>407</v>
      </c>
      <c r="J37" s="40">
        <v>3</v>
      </c>
      <c r="K37" s="40">
        <v>14</v>
      </c>
      <c r="L37" s="41" t="s">
        <v>174</v>
      </c>
      <c r="M37" s="42">
        <v>8</v>
      </c>
      <c r="N37" s="42">
        <v>8</v>
      </c>
      <c r="O37" s="46">
        <f t="shared" si="0"/>
        <v>0</v>
      </c>
    </row>
    <row r="38" spans="1:15" ht="79.5" customHeight="1" x14ac:dyDescent="0.25">
      <c r="A38" s="82" t="s">
        <v>408</v>
      </c>
      <c r="B38" s="83"/>
      <c r="C38" s="83"/>
      <c r="D38" s="83"/>
      <c r="E38" s="83"/>
      <c r="F38" s="83"/>
      <c r="G38" s="83"/>
      <c r="H38" s="83"/>
      <c r="I38" s="39" t="s">
        <v>409</v>
      </c>
      <c r="J38" s="40"/>
      <c r="K38" s="40"/>
      <c r="L38" s="41"/>
      <c r="M38" s="42">
        <v>5</v>
      </c>
      <c r="N38" s="42">
        <v>5</v>
      </c>
      <c r="O38" s="46">
        <f t="shared" si="0"/>
        <v>0</v>
      </c>
    </row>
    <row r="39" spans="1:15" ht="29.25" customHeight="1" x14ac:dyDescent="0.25">
      <c r="A39" s="82" t="s">
        <v>410</v>
      </c>
      <c r="B39" s="83"/>
      <c r="C39" s="83"/>
      <c r="D39" s="83"/>
      <c r="E39" s="83"/>
      <c r="F39" s="83"/>
      <c r="G39" s="83"/>
      <c r="H39" s="83"/>
      <c r="I39" s="39" t="s">
        <v>411</v>
      </c>
      <c r="J39" s="40"/>
      <c r="K39" s="40"/>
      <c r="L39" s="41"/>
      <c r="M39" s="42">
        <v>5</v>
      </c>
      <c r="N39" s="42">
        <v>5</v>
      </c>
      <c r="O39" s="46">
        <f t="shared" si="0"/>
        <v>0</v>
      </c>
    </row>
    <row r="40" spans="1:15" ht="59.25" customHeight="1" x14ac:dyDescent="0.25">
      <c r="A40" s="82" t="s">
        <v>412</v>
      </c>
      <c r="B40" s="83"/>
      <c r="C40" s="83"/>
      <c r="D40" s="83"/>
      <c r="E40" s="83"/>
      <c r="F40" s="83"/>
      <c r="G40" s="83"/>
      <c r="H40" s="83"/>
      <c r="I40" s="39" t="s">
        <v>413</v>
      </c>
      <c r="J40" s="40"/>
      <c r="K40" s="40"/>
      <c r="L40" s="41"/>
      <c r="M40" s="42">
        <v>5</v>
      </c>
      <c r="N40" s="42">
        <v>5</v>
      </c>
      <c r="O40" s="46">
        <f t="shared" si="0"/>
        <v>0</v>
      </c>
    </row>
    <row r="41" spans="1:15" ht="28.5" customHeight="1" x14ac:dyDescent="0.25">
      <c r="A41" s="82" t="s">
        <v>391</v>
      </c>
      <c r="B41" s="83"/>
      <c r="C41" s="83"/>
      <c r="D41" s="83"/>
      <c r="E41" s="83"/>
      <c r="F41" s="83"/>
      <c r="G41" s="83"/>
      <c r="H41" s="83"/>
      <c r="I41" s="39" t="s">
        <v>413</v>
      </c>
      <c r="J41" s="40">
        <v>3</v>
      </c>
      <c r="K41" s="40"/>
      <c r="L41" s="41"/>
      <c r="M41" s="42">
        <v>5</v>
      </c>
      <c r="N41" s="42">
        <v>5</v>
      </c>
      <c r="O41" s="46">
        <f t="shared" si="0"/>
        <v>0</v>
      </c>
    </row>
    <row r="42" spans="1:15" ht="27.75" customHeight="1" x14ac:dyDescent="0.25">
      <c r="A42" s="82" t="s">
        <v>403</v>
      </c>
      <c r="B42" s="83"/>
      <c r="C42" s="83"/>
      <c r="D42" s="83"/>
      <c r="E42" s="83"/>
      <c r="F42" s="83"/>
      <c r="G42" s="83"/>
      <c r="H42" s="83"/>
      <c r="I42" s="39" t="s">
        <v>413</v>
      </c>
      <c r="J42" s="40">
        <v>3</v>
      </c>
      <c r="K42" s="40">
        <v>14</v>
      </c>
      <c r="L42" s="41"/>
      <c r="M42" s="42">
        <v>5</v>
      </c>
      <c r="N42" s="42">
        <v>5</v>
      </c>
      <c r="O42" s="46">
        <f t="shared" si="0"/>
        <v>0</v>
      </c>
    </row>
    <row r="43" spans="1:15" ht="27.75" customHeight="1" x14ac:dyDescent="0.25">
      <c r="A43" s="82" t="s">
        <v>8</v>
      </c>
      <c r="B43" s="83"/>
      <c r="C43" s="83"/>
      <c r="D43" s="83"/>
      <c r="E43" s="83"/>
      <c r="F43" s="83"/>
      <c r="G43" s="83"/>
      <c r="H43" s="83"/>
      <c r="I43" s="39" t="s">
        <v>413</v>
      </c>
      <c r="J43" s="40">
        <v>3</v>
      </c>
      <c r="K43" s="40">
        <v>14</v>
      </c>
      <c r="L43" s="41" t="s">
        <v>174</v>
      </c>
      <c r="M43" s="42">
        <v>5</v>
      </c>
      <c r="N43" s="42">
        <v>5</v>
      </c>
      <c r="O43" s="46">
        <f t="shared" si="0"/>
        <v>0</v>
      </c>
    </row>
    <row r="44" spans="1:15" ht="44.25" customHeight="1" x14ac:dyDescent="0.25">
      <c r="A44" s="84" t="s">
        <v>414</v>
      </c>
      <c r="B44" s="85"/>
      <c r="C44" s="85"/>
      <c r="D44" s="85"/>
      <c r="E44" s="85"/>
      <c r="F44" s="85"/>
      <c r="G44" s="85"/>
      <c r="H44" s="85"/>
      <c r="I44" s="35" t="s">
        <v>415</v>
      </c>
      <c r="J44" s="36"/>
      <c r="K44" s="36"/>
      <c r="L44" s="37"/>
      <c r="M44" s="38">
        <f>M45+M63+M138</f>
        <v>92574.98</v>
      </c>
      <c r="N44" s="38">
        <f>N45+N63+N138</f>
        <v>91794.6</v>
      </c>
      <c r="O44" s="59">
        <f t="shared" si="0"/>
        <v>780.3799999999901</v>
      </c>
    </row>
    <row r="45" spans="1:15" ht="29.25" customHeight="1" x14ac:dyDescent="0.25">
      <c r="A45" s="82" t="s">
        <v>416</v>
      </c>
      <c r="B45" s="83"/>
      <c r="C45" s="83"/>
      <c r="D45" s="83"/>
      <c r="E45" s="83"/>
      <c r="F45" s="83"/>
      <c r="G45" s="83"/>
      <c r="H45" s="83"/>
      <c r="I45" s="39" t="s">
        <v>417</v>
      </c>
      <c r="J45" s="40"/>
      <c r="K45" s="40"/>
      <c r="L45" s="41"/>
      <c r="M45" s="42">
        <v>5015.3999999999996</v>
      </c>
      <c r="N45" s="42">
        <v>5014.82</v>
      </c>
      <c r="O45" s="46">
        <f t="shared" si="0"/>
        <v>0.57999999999992724</v>
      </c>
    </row>
    <row r="46" spans="1:15" ht="30" customHeight="1" x14ac:dyDescent="0.25">
      <c r="A46" s="82" t="s">
        <v>418</v>
      </c>
      <c r="B46" s="83"/>
      <c r="C46" s="83"/>
      <c r="D46" s="83"/>
      <c r="E46" s="83"/>
      <c r="F46" s="83"/>
      <c r="G46" s="83"/>
      <c r="H46" s="83"/>
      <c r="I46" s="39" t="s">
        <v>419</v>
      </c>
      <c r="J46" s="40"/>
      <c r="K46" s="40"/>
      <c r="L46" s="41"/>
      <c r="M46" s="42">
        <f>M47+M55+M59</f>
        <v>5015.4000000000005</v>
      </c>
      <c r="N46" s="42">
        <f>N47+N55+N59</f>
        <v>5014.8</v>
      </c>
      <c r="O46" s="46">
        <f t="shared" si="0"/>
        <v>0.6000000000003638</v>
      </c>
    </row>
    <row r="47" spans="1:15" ht="15" customHeight="1" x14ac:dyDescent="0.25">
      <c r="A47" s="82" t="s">
        <v>25</v>
      </c>
      <c r="B47" s="83"/>
      <c r="C47" s="83"/>
      <c r="D47" s="83"/>
      <c r="E47" s="83"/>
      <c r="F47" s="83"/>
      <c r="G47" s="83"/>
      <c r="H47" s="83"/>
      <c r="I47" s="39" t="s">
        <v>420</v>
      </c>
      <c r="J47" s="40"/>
      <c r="K47" s="40"/>
      <c r="L47" s="41"/>
      <c r="M47" s="42">
        <v>4983.3</v>
      </c>
      <c r="N47" s="42">
        <v>4983.3</v>
      </c>
      <c r="O47" s="46">
        <f t="shared" si="0"/>
        <v>0</v>
      </c>
    </row>
    <row r="48" spans="1:15" ht="14.25" customHeight="1" x14ac:dyDescent="0.25">
      <c r="A48" s="82" t="s">
        <v>421</v>
      </c>
      <c r="B48" s="83"/>
      <c r="C48" s="83"/>
      <c r="D48" s="83"/>
      <c r="E48" s="83"/>
      <c r="F48" s="83"/>
      <c r="G48" s="83"/>
      <c r="H48" s="83"/>
      <c r="I48" s="39" t="s">
        <v>420</v>
      </c>
      <c r="J48" s="40">
        <v>1</v>
      </c>
      <c r="K48" s="40"/>
      <c r="L48" s="41"/>
      <c r="M48" s="42">
        <v>4983.3</v>
      </c>
      <c r="N48" s="42">
        <v>4983.3</v>
      </c>
      <c r="O48" s="46">
        <f t="shared" si="0"/>
        <v>0</v>
      </c>
    </row>
    <row r="49" spans="1:15" ht="42.75" customHeight="1" x14ac:dyDescent="0.25">
      <c r="A49" s="82" t="s">
        <v>422</v>
      </c>
      <c r="B49" s="83"/>
      <c r="C49" s="83"/>
      <c r="D49" s="83"/>
      <c r="E49" s="83"/>
      <c r="F49" s="83"/>
      <c r="G49" s="83"/>
      <c r="H49" s="83"/>
      <c r="I49" s="39" t="s">
        <v>420</v>
      </c>
      <c r="J49" s="40">
        <v>1</v>
      </c>
      <c r="K49" s="40">
        <v>6</v>
      </c>
      <c r="L49" s="41"/>
      <c r="M49" s="42">
        <v>4983.3</v>
      </c>
      <c r="N49" s="42">
        <v>4983.2700000000004</v>
      </c>
      <c r="O49" s="46">
        <f t="shared" si="0"/>
        <v>2.9999999999745341E-2</v>
      </c>
    </row>
    <row r="50" spans="1:15" ht="26.25" customHeight="1" x14ac:dyDescent="0.25">
      <c r="A50" s="82" t="s">
        <v>423</v>
      </c>
      <c r="B50" s="83"/>
      <c r="C50" s="83"/>
      <c r="D50" s="83"/>
      <c r="E50" s="83"/>
      <c r="F50" s="83"/>
      <c r="G50" s="83"/>
      <c r="H50" s="83"/>
      <c r="I50" s="39" t="s">
        <v>420</v>
      </c>
      <c r="J50" s="40">
        <v>1</v>
      </c>
      <c r="K50" s="40">
        <v>6</v>
      </c>
      <c r="L50" s="41" t="s">
        <v>342</v>
      </c>
      <c r="M50" s="42">
        <v>3623.24</v>
      </c>
      <c r="N50" s="42">
        <v>3623.24</v>
      </c>
      <c r="O50" s="46">
        <f t="shared" si="0"/>
        <v>0</v>
      </c>
    </row>
    <row r="51" spans="1:15" ht="35.25" customHeight="1" x14ac:dyDescent="0.25">
      <c r="A51" s="82" t="s">
        <v>27</v>
      </c>
      <c r="B51" s="83"/>
      <c r="C51" s="83"/>
      <c r="D51" s="83"/>
      <c r="E51" s="83"/>
      <c r="F51" s="83"/>
      <c r="G51" s="83"/>
      <c r="H51" s="83"/>
      <c r="I51" s="39" t="s">
        <v>420</v>
      </c>
      <c r="J51" s="40">
        <v>1</v>
      </c>
      <c r="K51" s="40">
        <v>6</v>
      </c>
      <c r="L51" s="41" t="s">
        <v>343</v>
      </c>
      <c r="M51" s="42">
        <v>42.47</v>
      </c>
      <c r="N51" s="42">
        <v>42.47</v>
      </c>
      <c r="O51" s="46">
        <f t="shared" si="0"/>
        <v>0</v>
      </c>
    </row>
    <row r="52" spans="1:15" ht="45" customHeight="1" x14ac:dyDescent="0.25">
      <c r="A52" s="82" t="s">
        <v>424</v>
      </c>
      <c r="B52" s="83"/>
      <c r="C52" s="83"/>
      <c r="D52" s="83"/>
      <c r="E52" s="83"/>
      <c r="F52" s="83"/>
      <c r="G52" s="83"/>
      <c r="H52" s="83"/>
      <c r="I52" s="39" t="s">
        <v>420</v>
      </c>
      <c r="J52" s="40">
        <v>1</v>
      </c>
      <c r="K52" s="40">
        <v>6</v>
      </c>
      <c r="L52" s="41" t="s">
        <v>425</v>
      </c>
      <c r="M52" s="42">
        <v>1080.98</v>
      </c>
      <c r="N52" s="42">
        <v>1080.98</v>
      </c>
      <c r="O52" s="46">
        <f t="shared" si="0"/>
        <v>0</v>
      </c>
    </row>
    <row r="53" spans="1:15" ht="31.5" customHeight="1" x14ac:dyDescent="0.25">
      <c r="A53" s="82" t="s">
        <v>21</v>
      </c>
      <c r="B53" s="83"/>
      <c r="C53" s="83"/>
      <c r="D53" s="83"/>
      <c r="E53" s="83"/>
      <c r="F53" s="83"/>
      <c r="G53" s="83"/>
      <c r="H53" s="83"/>
      <c r="I53" s="39" t="s">
        <v>420</v>
      </c>
      <c r="J53" s="40">
        <v>1</v>
      </c>
      <c r="K53" s="40">
        <v>6</v>
      </c>
      <c r="L53" s="41" t="s">
        <v>307</v>
      </c>
      <c r="M53" s="42">
        <v>129.47999999999999</v>
      </c>
      <c r="N53" s="42">
        <v>129.47</v>
      </c>
      <c r="O53" s="46">
        <f t="shared" si="0"/>
        <v>9.9999999999909051E-3</v>
      </c>
    </row>
    <row r="54" spans="1:15" ht="31.5" customHeight="1" x14ac:dyDescent="0.25">
      <c r="A54" s="82" t="s">
        <v>8</v>
      </c>
      <c r="B54" s="83"/>
      <c r="C54" s="83"/>
      <c r="D54" s="83"/>
      <c r="E54" s="83"/>
      <c r="F54" s="83"/>
      <c r="G54" s="83"/>
      <c r="H54" s="83"/>
      <c r="I54" s="39" t="s">
        <v>420</v>
      </c>
      <c r="J54" s="40">
        <v>1</v>
      </c>
      <c r="K54" s="40">
        <v>6</v>
      </c>
      <c r="L54" s="41" t="s">
        <v>174</v>
      </c>
      <c r="M54" s="42">
        <v>107.13</v>
      </c>
      <c r="N54" s="42">
        <v>107.11</v>
      </c>
      <c r="O54" s="46">
        <f t="shared" si="0"/>
        <v>1.9999999999996021E-2</v>
      </c>
    </row>
    <row r="55" spans="1:15" ht="16.5" customHeight="1" x14ac:dyDescent="0.25">
      <c r="A55" s="82" t="s">
        <v>426</v>
      </c>
      <c r="B55" s="83"/>
      <c r="C55" s="83"/>
      <c r="D55" s="83"/>
      <c r="E55" s="83"/>
      <c r="F55" s="83"/>
      <c r="G55" s="83"/>
      <c r="H55" s="83"/>
      <c r="I55" s="39" t="s">
        <v>427</v>
      </c>
      <c r="J55" s="40"/>
      <c r="K55" s="40"/>
      <c r="L55" s="41"/>
      <c r="M55" s="42">
        <v>12.1</v>
      </c>
      <c r="N55" s="42">
        <v>12.1</v>
      </c>
      <c r="O55" s="46">
        <f t="shared" si="0"/>
        <v>0</v>
      </c>
    </row>
    <row r="56" spans="1:15" ht="16.5" customHeight="1" x14ac:dyDescent="0.25">
      <c r="A56" s="82" t="s">
        <v>421</v>
      </c>
      <c r="B56" s="83"/>
      <c r="C56" s="83"/>
      <c r="D56" s="83"/>
      <c r="E56" s="83"/>
      <c r="F56" s="83"/>
      <c r="G56" s="83"/>
      <c r="H56" s="83"/>
      <c r="I56" s="39" t="s">
        <v>427</v>
      </c>
      <c r="J56" s="40">
        <v>1</v>
      </c>
      <c r="K56" s="40"/>
      <c r="L56" s="41"/>
      <c r="M56" s="42">
        <v>12.1</v>
      </c>
      <c r="N56" s="42">
        <v>12.1</v>
      </c>
      <c r="O56" s="46">
        <f t="shared" si="0"/>
        <v>0</v>
      </c>
    </row>
    <row r="57" spans="1:15" ht="16.5" customHeight="1" x14ac:dyDescent="0.25">
      <c r="A57" s="82" t="s">
        <v>428</v>
      </c>
      <c r="B57" s="83"/>
      <c r="C57" s="83"/>
      <c r="D57" s="83"/>
      <c r="E57" s="83"/>
      <c r="F57" s="83"/>
      <c r="G57" s="83"/>
      <c r="H57" s="83"/>
      <c r="I57" s="39" t="s">
        <v>427</v>
      </c>
      <c r="J57" s="40">
        <v>1</v>
      </c>
      <c r="K57" s="40">
        <v>13</v>
      </c>
      <c r="L57" s="41"/>
      <c r="M57" s="42">
        <v>12.1</v>
      </c>
      <c r="N57" s="42">
        <v>12.1</v>
      </c>
      <c r="O57" s="46">
        <f t="shared" si="0"/>
        <v>0</v>
      </c>
    </row>
    <row r="58" spans="1:15" ht="16.5" customHeight="1" x14ac:dyDescent="0.25">
      <c r="A58" s="82" t="s">
        <v>429</v>
      </c>
      <c r="B58" s="83"/>
      <c r="C58" s="83"/>
      <c r="D58" s="83"/>
      <c r="E58" s="83"/>
      <c r="F58" s="83"/>
      <c r="G58" s="83"/>
      <c r="H58" s="83"/>
      <c r="I58" s="39" t="s">
        <v>427</v>
      </c>
      <c r="J58" s="40">
        <v>1</v>
      </c>
      <c r="K58" s="40">
        <v>13</v>
      </c>
      <c r="L58" s="41" t="s">
        <v>430</v>
      </c>
      <c r="M58" s="42">
        <v>12.1</v>
      </c>
      <c r="N58" s="42">
        <v>12.1</v>
      </c>
      <c r="O58" s="46">
        <f t="shared" si="0"/>
        <v>0</v>
      </c>
    </row>
    <row r="59" spans="1:15" ht="63" customHeight="1" x14ac:dyDescent="0.25">
      <c r="A59" s="82" t="s">
        <v>29</v>
      </c>
      <c r="B59" s="83"/>
      <c r="C59" s="83"/>
      <c r="D59" s="83"/>
      <c r="E59" s="83"/>
      <c r="F59" s="83"/>
      <c r="G59" s="83"/>
      <c r="H59" s="83"/>
      <c r="I59" s="39" t="s">
        <v>431</v>
      </c>
      <c r="J59" s="40"/>
      <c r="K59" s="40"/>
      <c r="L59" s="41"/>
      <c r="M59" s="42">
        <v>20</v>
      </c>
      <c r="N59" s="42">
        <v>19.399999999999999</v>
      </c>
      <c r="O59" s="46">
        <f t="shared" si="0"/>
        <v>0.60000000000000142</v>
      </c>
    </row>
    <row r="60" spans="1:15" ht="14.25" customHeight="1" x14ac:dyDescent="0.25">
      <c r="A60" s="82" t="s">
        <v>421</v>
      </c>
      <c r="B60" s="83"/>
      <c r="C60" s="83"/>
      <c r="D60" s="83"/>
      <c r="E60" s="83"/>
      <c r="F60" s="83"/>
      <c r="G60" s="83"/>
      <c r="H60" s="83"/>
      <c r="I60" s="39" t="s">
        <v>431</v>
      </c>
      <c r="J60" s="40">
        <v>1</v>
      </c>
      <c r="K60" s="40"/>
      <c r="L60" s="41"/>
      <c r="M60" s="42">
        <v>20</v>
      </c>
      <c r="N60" s="42">
        <v>19.399999999999999</v>
      </c>
      <c r="O60" s="46">
        <f t="shared" si="0"/>
        <v>0.60000000000000142</v>
      </c>
    </row>
    <row r="61" spans="1:15" ht="43.5" customHeight="1" x14ac:dyDescent="0.25">
      <c r="A61" s="82" t="s">
        <v>422</v>
      </c>
      <c r="B61" s="83"/>
      <c r="C61" s="83"/>
      <c r="D61" s="83"/>
      <c r="E61" s="83"/>
      <c r="F61" s="83"/>
      <c r="G61" s="83"/>
      <c r="H61" s="83"/>
      <c r="I61" s="39" t="s">
        <v>431</v>
      </c>
      <c r="J61" s="40">
        <v>1</v>
      </c>
      <c r="K61" s="40">
        <v>6</v>
      </c>
      <c r="L61" s="41"/>
      <c r="M61" s="42">
        <v>20</v>
      </c>
      <c r="N61" s="42">
        <v>19.399999999999999</v>
      </c>
      <c r="O61" s="46">
        <f t="shared" si="0"/>
        <v>0.60000000000000142</v>
      </c>
    </row>
    <row r="62" spans="1:15" ht="29.25" customHeight="1" x14ac:dyDescent="0.25">
      <c r="A62" s="82" t="s">
        <v>21</v>
      </c>
      <c r="B62" s="83"/>
      <c r="C62" s="83"/>
      <c r="D62" s="83"/>
      <c r="E62" s="83"/>
      <c r="F62" s="83"/>
      <c r="G62" s="83"/>
      <c r="H62" s="83"/>
      <c r="I62" s="39" t="s">
        <v>431</v>
      </c>
      <c r="J62" s="40">
        <v>1</v>
      </c>
      <c r="K62" s="40">
        <v>6</v>
      </c>
      <c r="L62" s="41" t="s">
        <v>307</v>
      </c>
      <c r="M62" s="42">
        <v>20</v>
      </c>
      <c r="N62" s="42">
        <v>19.399999999999999</v>
      </c>
      <c r="O62" s="46">
        <f t="shared" si="0"/>
        <v>0.60000000000000142</v>
      </c>
    </row>
    <row r="63" spans="1:15" ht="28.5" customHeight="1" x14ac:dyDescent="0.25">
      <c r="A63" s="82" t="s">
        <v>12</v>
      </c>
      <c r="B63" s="83"/>
      <c r="C63" s="83"/>
      <c r="D63" s="83"/>
      <c r="E63" s="83"/>
      <c r="F63" s="83"/>
      <c r="G63" s="83"/>
      <c r="H63" s="83"/>
      <c r="I63" s="39" t="s">
        <v>432</v>
      </c>
      <c r="J63" s="40"/>
      <c r="K63" s="40"/>
      <c r="L63" s="41"/>
      <c r="M63" s="42">
        <f>M64+M73+M78+M115+M128+M133</f>
        <v>84429.58</v>
      </c>
      <c r="N63" s="42">
        <v>83649.78</v>
      </c>
      <c r="O63" s="46">
        <f t="shared" si="0"/>
        <v>779.80000000000291</v>
      </c>
    </row>
    <row r="64" spans="1:15" ht="42.75" customHeight="1" x14ac:dyDescent="0.25">
      <c r="A64" s="82" t="s">
        <v>433</v>
      </c>
      <c r="B64" s="83"/>
      <c r="C64" s="83"/>
      <c r="D64" s="83"/>
      <c r="E64" s="83"/>
      <c r="F64" s="83"/>
      <c r="G64" s="83"/>
      <c r="H64" s="83"/>
      <c r="I64" s="39" t="s">
        <v>434</v>
      </c>
      <c r="J64" s="40"/>
      <c r="K64" s="40"/>
      <c r="L64" s="41"/>
      <c r="M64" s="42">
        <v>20179.400000000001</v>
      </c>
      <c r="N64" s="42">
        <v>20179.400000000001</v>
      </c>
      <c r="O64" s="46">
        <f t="shared" si="0"/>
        <v>0</v>
      </c>
    </row>
    <row r="65" spans="1:15" ht="47.25" customHeight="1" x14ac:dyDescent="0.25">
      <c r="A65" s="82" t="s">
        <v>435</v>
      </c>
      <c r="B65" s="83"/>
      <c r="C65" s="83"/>
      <c r="D65" s="83"/>
      <c r="E65" s="83"/>
      <c r="F65" s="83"/>
      <c r="G65" s="83"/>
      <c r="H65" s="83"/>
      <c r="I65" s="39" t="s">
        <v>436</v>
      </c>
      <c r="J65" s="40"/>
      <c r="K65" s="40"/>
      <c r="L65" s="41"/>
      <c r="M65" s="42">
        <v>19679.400000000001</v>
      </c>
      <c r="N65" s="42">
        <v>19679.400000000001</v>
      </c>
      <c r="O65" s="46">
        <f t="shared" si="0"/>
        <v>0</v>
      </c>
    </row>
    <row r="66" spans="1:15" ht="45" customHeight="1" x14ac:dyDescent="0.25">
      <c r="A66" s="82" t="s">
        <v>437</v>
      </c>
      <c r="B66" s="83"/>
      <c r="C66" s="83"/>
      <c r="D66" s="83"/>
      <c r="E66" s="83"/>
      <c r="F66" s="83"/>
      <c r="G66" s="83"/>
      <c r="H66" s="83"/>
      <c r="I66" s="39" t="s">
        <v>436</v>
      </c>
      <c r="J66" s="40">
        <v>14</v>
      </c>
      <c r="K66" s="40"/>
      <c r="L66" s="41"/>
      <c r="M66" s="42">
        <v>19679.400000000001</v>
      </c>
      <c r="N66" s="42">
        <v>19679.400000000001</v>
      </c>
      <c r="O66" s="46">
        <f t="shared" si="0"/>
        <v>0</v>
      </c>
    </row>
    <row r="67" spans="1:15" ht="45.75" customHeight="1" x14ac:dyDescent="0.25">
      <c r="A67" s="82" t="s">
        <v>438</v>
      </c>
      <c r="B67" s="83"/>
      <c r="C67" s="83"/>
      <c r="D67" s="83"/>
      <c r="E67" s="83"/>
      <c r="F67" s="83"/>
      <c r="G67" s="83"/>
      <c r="H67" s="83"/>
      <c r="I67" s="39" t="s">
        <v>436</v>
      </c>
      <c r="J67" s="40">
        <v>14</v>
      </c>
      <c r="K67" s="40">
        <v>1</v>
      </c>
      <c r="L67" s="41"/>
      <c r="M67" s="42">
        <v>19679.400000000001</v>
      </c>
      <c r="N67" s="42">
        <v>19679.400000000001</v>
      </c>
      <c r="O67" s="46">
        <f t="shared" si="0"/>
        <v>0</v>
      </c>
    </row>
    <row r="68" spans="1:15" ht="15" customHeight="1" x14ac:dyDescent="0.25">
      <c r="A68" s="82" t="s">
        <v>14</v>
      </c>
      <c r="B68" s="83"/>
      <c r="C68" s="83"/>
      <c r="D68" s="83"/>
      <c r="E68" s="83"/>
      <c r="F68" s="83"/>
      <c r="G68" s="83"/>
      <c r="H68" s="83"/>
      <c r="I68" s="39" t="s">
        <v>436</v>
      </c>
      <c r="J68" s="40">
        <v>14</v>
      </c>
      <c r="K68" s="40">
        <v>1</v>
      </c>
      <c r="L68" s="41" t="s">
        <v>439</v>
      </c>
      <c r="M68" s="42">
        <v>19679.400000000001</v>
      </c>
      <c r="N68" s="42">
        <v>19679.400000000001</v>
      </c>
      <c r="O68" s="46">
        <f t="shared" si="0"/>
        <v>0</v>
      </c>
    </row>
    <row r="69" spans="1:15" ht="30" customHeight="1" x14ac:dyDescent="0.25">
      <c r="A69" s="82" t="s">
        <v>15</v>
      </c>
      <c r="B69" s="83"/>
      <c r="C69" s="83"/>
      <c r="D69" s="83"/>
      <c r="E69" s="83"/>
      <c r="F69" s="83"/>
      <c r="G69" s="83"/>
      <c r="H69" s="83"/>
      <c r="I69" s="39" t="s">
        <v>440</v>
      </c>
      <c r="J69" s="40"/>
      <c r="K69" s="40"/>
      <c r="L69" s="41"/>
      <c r="M69" s="42">
        <v>500</v>
      </c>
      <c r="N69" s="42">
        <v>500</v>
      </c>
      <c r="O69" s="46">
        <f t="shared" si="0"/>
        <v>0</v>
      </c>
    </row>
    <row r="70" spans="1:15" ht="46.5" customHeight="1" x14ac:dyDescent="0.25">
      <c r="A70" s="82" t="s">
        <v>437</v>
      </c>
      <c r="B70" s="83"/>
      <c r="C70" s="83"/>
      <c r="D70" s="83"/>
      <c r="E70" s="83"/>
      <c r="F70" s="83"/>
      <c r="G70" s="83"/>
      <c r="H70" s="83"/>
      <c r="I70" s="39" t="s">
        <v>440</v>
      </c>
      <c r="J70" s="40">
        <v>14</v>
      </c>
      <c r="K70" s="40"/>
      <c r="L70" s="41"/>
      <c r="M70" s="42">
        <v>500</v>
      </c>
      <c r="N70" s="42">
        <v>500</v>
      </c>
      <c r="O70" s="46">
        <f t="shared" si="0"/>
        <v>0</v>
      </c>
    </row>
    <row r="71" spans="1:15" ht="43.5" customHeight="1" x14ac:dyDescent="0.25">
      <c r="A71" s="82" t="s">
        <v>438</v>
      </c>
      <c r="B71" s="83"/>
      <c r="C71" s="83"/>
      <c r="D71" s="83"/>
      <c r="E71" s="83"/>
      <c r="F71" s="83"/>
      <c r="G71" s="83"/>
      <c r="H71" s="83"/>
      <c r="I71" s="39" t="s">
        <v>440</v>
      </c>
      <c r="J71" s="40">
        <v>14</v>
      </c>
      <c r="K71" s="40">
        <v>1</v>
      </c>
      <c r="L71" s="41"/>
      <c r="M71" s="42">
        <v>500</v>
      </c>
      <c r="N71" s="42">
        <v>500</v>
      </c>
      <c r="O71" s="46">
        <f t="shared" si="0"/>
        <v>0</v>
      </c>
    </row>
    <row r="72" spans="1:15" ht="14.25" customHeight="1" x14ac:dyDescent="0.25">
      <c r="A72" s="82" t="s">
        <v>14</v>
      </c>
      <c r="B72" s="83"/>
      <c r="C72" s="83"/>
      <c r="D72" s="83"/>
      <c r="E72" s="83"/>
      <c r="F72" s="83"/>
      <c r="G72" s="83"/>
      <c r="H72" s="83"/>
      <c r="I72" s="39" t="s">
        <v>440</v>
      </c>
      <c r="J72" s="40">
        <v>14</v>
      </c>
      <c r="K72" s="40">
        <v>1</v>
      </c>
      <c r="L72" s="41" t="s">
        <v>439</v>
      </c>
      <c r="M72" s="42">
        <v>500</v>
      </c>
      <c r="N72" s="42">
        <v>500</v>
      </c>
      <c r="O72" s="46">
        <f t="shared" si="0"/>
        <v>0</v>
      </c>
    </row>
    <row r="73" spans="1:15" ht="30" customHeight="1" x14ac:dyDescent="0.25">
      <c r="A73" s="82" t="s">
        <v>441</v>
      </c>
      <c r="B73" s="83"/>
      <c r="C73" s="83"/>
      <c r="D73" s="83"/>
      <c r="E73" s="83"/>
      <c r="F73" s="83"/>
      <c r="G73" s="83"/>
      <c r="H73" s="83"/>
      <c r="I73" s="39" t="s">
        <v>442</v>
      </c>
      <c r="J73" s="40"/>
      <c r="K73" s="40"/>
      <c r="L73" s="41"/>
      <c r="M73" s="42">
        <v>18687</v>
      </c>
      <c r="N73" s="42">
        <v>18687</v>
      </c>
      <c r="O73" s="46">
        <f t="shared" si="0"/>
        <v>0</v>
      </c>
    </row>
    <row r="74" spans="1:15" ht="29.25" customHeight="1" x14ac:dyDescent="0.25">
      <c r="A74" s="82" t="s">
        <v>16</v>
      </c>
      <c r="B74" s="83"/>
      <c r="C74" s="83"/>
      <c r="D74" s="83"/>
      <c r="E74" s="83"/>
      <c r="F74" s="83"/>
      <c r="G74" s="83"/>
      <c r="H74" s="83"/>
      <c r="I74" s="39" t="s">
        <v>443</v>
      </c>
      <c r="J74" s="40"/>
      <c r="K74" s="40"/>
      <c r="L74" s="41"/>
      <c r="M74" s="42">
        <v>18687</v>
      </c>
      <c r="N74" s="42">
        <v>18687</v>
      </c>
      <c r="O74" s="46">
        <f t="shared" si="0"/>
        <v>0</v>
      </c>
    </row>
    <row r="75" spans="1:15" ht="46.5" customHeight="1" x14ac:dyDescent="0.25">
      <c r="A75" s="82" t="s">
        <v>437</v>
      </c>
      <c r="B75" s="83"/>
      <c r="C75" s="83"/>
      <c r="D75" s="83"/>
      <c r="E75" s="83"/>
      <c r="F75" s="83"/>
      <c r="G75" s="83"/>
      <c r="H75" s="83"/>
      <c r="I75" s="39" t="s">
        <v>443</v>
      </c>
      <c r="J75" s="40">
        <v>14</v>
      </c>
      <c r="K75" s="40"/>
      <c r="L75" s="41"/>
      <c r="M75" s="42">
        <v>18687</v>
      </c>
      <c r="N75" s="42">
        <v>18687</v>
      </c>
      <c r="O75" s="46">
        <f t="shared" si="0"/>
        <v>0</v>
      </c>
    </row>
    <row r="76" spans="1:15" ht="14.25" customHeight="1" x14ac:dyDescent="0.25">
      <c r="A76" s="82" t="s">
        <v>17</v>
      </c>
      <c r="B76" s="83"/>
      <c r="C76" s="83"/>
      <c r="D76" s="83"/>
      <c r="E76" s="83"/>
      <c r="F76" s="83"/>
      <c r="G76" s="83"/>
      <c r="H76" s="83"/>
      <c r="I76" s="39" t="s">
        <v>443</v>
      </c>
      <c r="J76" s="40">
        <v>14</v>
      </c>
      <c r="K76" s="40">
        <v>2</v>
      </c>
      <c r="L76" s="41"/>
      <c r="M76" s="42">
        <v>18687</v>
      </c>
      <c r="N76" s="42">
        <v>18687</v>
      </c>
      <c r="O76" s="46">
        <f t="shared" si="0"/>
        <v>0</v>
      </c>
    </row>
    <row r="77" spans="1:15" ht="14.25" customHeight="1" x14ac:dyDescent="0.25">
      <c r="A77" s="82" t="s">
        <v>17</v>
      </c>
      <c r="B77" s="83"/>
      <c r="C77" s="83"/>
      <c r="D77" s="83"/>
      <c r="E77" s="83"/>
      <c r="F77" s="83"/>
      <c r="G77" s="83"/>
      <c r="H77" s="83"/>
      <c r="I77" s="39" t="s">
        <v>443</v>
      </c>
      <c r="J77" s="40">
        <v>14</v>
      </c>
      <c r="K77" s="40">
        <v>2</v>
      </c>
      <c r="L77" s="41" t="s">
        <v>444</v>
      </c>
      <c r="M77" s="42">
        <v>18687</v>
      </c>
      <c r="N77" s="42">
        <v>18687</v>
      </c>
      <c r="O77" s="46">
        <f t="shared" si="0"/>
        <v>0</v>
      </c>
    </row>
    <row r="78" spans="1:15" ht="30" customHeight="1" x14ac:dyDescent="0.25">
      <c r="A78" s="82" t="s">
        <v>445</v>
      </c>
      <c r="B78" s="83"/>
      <c r="C78" s="83"/>
      <c r="D78" s="83"/>
      <c r="E78" s="83"/>
      <c r="F78" s="83"/>
      <c r="G78" s="83"/>
      <c r="H78" s="83"/>
      <c r="I78" s="39" t="s">
        <v>446</v>
      </c>
      <c r="J78" s="40"/>
      <c r="K78" s="40"/>
      <c r="L78" s="41"/>
      <c r="M78" s="42">
        <v>42915.68</v>
      </c>
      <c r="N78" s="42">
        <v>42135.88</v>
      </c>
      <c r="O78" s="46">
        <f t="shared" si="0"/>
        <v>779.80000000000291</v>
      </c>
    </row>
    <row r="79" spans="1:15" ht="49.5" customHeight="1" x14ac:dyDescent="0.25">
      <c r="A79" s="82" t="s">
        <v>310</v>
      </c>
      <c r="B79" s="83"/>
      <c r="C79" s="83"/>
      <c r="D79" s="83"/>
      <c r="E79" s="83"/>
      <c r="F79" s="83"/>
      <c r="G79" s="83"/>
      <c r="H79" s="83"/>
      <c r="I79" s="39" t="s">
        <v>447</v>
      </c>
      <c r="J79" s="40"/>
      <c r="K79" s="40"/>
      <c r="L79" s="41"/>
      <c r="M79" s="42">
        <v>7920</v>
      </c>
      <c r="N79" s="42">
        <v>7920</v>
      </c>
      <c r="O79" s="46">
        <f t="shared" ref="O79:O142" si="1">M79-N79</f>
        <v>0</v>
      </c>
    </row>
    <row r="80" spans="1:15" ht="15" customHeight="1" x14ac:dyDescent="0.25">
      <c r="A80" s="82" t="s">
        <v>448</v>
      </c>
      <c r="B80" s="83"/>
      <c r="C80" s="83"/>
      <c r="D80" s="83"/>
      <c r="E80" s="83"/>
      <c r="F80" s="83"/>
      <c r="G80" s="83"/>
      <c r="H80" s="83"/>
      <c r="I80" s="39" t="s">
        <v>447</v>
      </c>
      <c r="J80" s="40">
        <v>5</v>
      </c>
      <c r="K80" s="40"/>
      <c r="L80" s="41"/>
      <c r="M80" s="42">
        <v>7920</v>
      </c>
      <c r="N80" s="42">
        <v>7920</v>
      </c>
      <c r="O80" s="46">
        <f t="shared" si="1"/>
        <v>0</v>
      </c>
    </row>
    <row r="81" spans="1:15" ht="14.25" customHeight="1" x14ac:dyDescent="0.25">
      <c r="A81" s="82" t="s">
        <v>449</v>
      </c>
      <c r="B81" s="83"/>
      <c r="C81" s="83"/>
      <c r="D81" s="83"/>
      <c r="E81" s="83"/>
      <c r="F81" s="83"/>
      <c r="G81" s="83"/>
      <c r="H81" s="83"/>
      <c r="I81" s="39" t="s">
        <v>447</v>
      </c>
      <c r="J81" s="40">
        <v>5</v>
      </c>
      <c r="K81" s="40">
        <v>2</v>
      </c>
      <c r="L81" s="41"/>
      <c r="M81" s="42">
        <v>7920</v>
      </c>
      <c r="N81" s="42">
        <v>7920</v>
      </c>
      <c r="O81" s="46">
        <f t="shared" si="1"/>
        <v>0</v>
      </c>
    </row>
    <row r="82" spans="1:15" ht="31.5" customHeight="1" x14ac:dyDescent="0.25">
      <c r="A82" s="82" t="s">
        <v>283</v>
      </c>
      <c r="B82" s="83"/>
      <c r="C82" s="83"/>
      <c r="D82" s="83"/>
      <c r="E82" s="83"/>
      <c r="F82" s="83"/>
      <c r="G82" s="83"/>
      <c r="H82" s="83"/>
      <c r="I82" s="39" t="s">
        <v>447</v>
      </c>
      <c r="J82" s="40">
        <v>5</v>
      </c>
      <c r="K82" s="40">
        <v>2</v>
      </c>
      <c r="L82" s="41" t="s">
        <v>282</v>
      </c>
      <c r="M82" s="42">
        <v>7920</v>
      </c>
      <c r="N82" s="42">
        <v>7920</v>
      </c>
      <c r="O82" s="46">
        <f t="shared" si="1"/>
        <v>0</v>
      </c>
    </row>
    <row r="83" spans="1:15" ht="48" customHeight="1" x14ac:dyDescent="0.25">
      <c r="A83" s="82" t="s">
        <v>450</v>
      </c>
      <c r="B83" s="83"/>
      <c r="C83" s="83"/>
      <c r="D83" s="83"/>
      <c r="E83" s="83"/>
      <c r="F83" s="83"/>
      <c r="G83" s="83"/>
      <c r="H83" s="83"/>
      <c r="I83" s="39" t="s">
        <v>451</v>
      </c>
      <c r="J83" s="40"/>
      <c r="K83" s="40"/>
      <c r="L83" s="41"/>
      <c r="M83" s="42">
        <v>4658.8999999999996</v>
      </c>
      <c r="N83" s="42">
        <v>4658.8999999999996</v>
      </c>
      <c r="O83" s="46">
        <f t="shared" si="1"/>
        <v>0</v>
      </c>
    </row>
    <row r="84" spans="1:15" ht="15" customHeight="1" x14ac:dyDescent="0.25">
      <c r="A84" s="82" t="s">
        <v>452</v>
      </c>
      <c r="B84" s="83"/>
      <c r="C84" s="83"/>
      <c r="D84" s="83"/>
      <c r="E84" s="83"/>
      <c r="F84" s="83"/>
      <c r="G84" s="83"/>
      <c r="H84" s="83"/>
      <c r="I84" s="39" t="s">
        <v>451</v>
      </c>
      <c r="J84" s="40">
        <v>10</v>
      </c>
      <c r="K84" s="40"/>
      <c r="L84" s="41"/>
      <c r="M84" s="42">
        <v>4658.8999999999996</v>
      </c>
      <c r="N84" s="42">
        <v>4658.8999999999996</v>
      </c>
      <c r="O84" s="46">
        <f t="shared" si="1"/>
        <v>0</v>
      </c>
    </row>
    <row r="85" spans="1:15" ht="14.25" customHeight="1" x14ac:dyDescent="0.25">
      <c r="A85" s="82" t="s">
        <v>453</v>
      </c>
      <c r="B85" s="83"/>
      <c r="C85" s="83"/>
      <c r="D85" s="83"/>
      <c r="E85" s="83"/>
      <c r="F85" s="83"/>
      <c r="G85" s="83"/>
      <c r="H85" s="83"/>
      <c r="I85" s="39" t="s">
        <v>451</v>
      </c>
      <c r="J85" s="40">
        <v>10</v>
      </c>
      <c r="K85" s="40">
        <v>3</v>
      </c>
      <c r="L85" s="41"/>
      <c r="M85" s="42">
        <v>4658.8999999999996</v>
      </c>
      <c r="N85" s="42">
        <v>4658.8999999999996</v>
      </c>
      <c r="O85" s="46">
        <f t="shared" si="1"/>
        <v>0</v>
      </c>
    </row>
    <row r="86" spans="1:15" ht="48" customHeight="1" x14ac:dyDescent="0.25">
      <c r="A86" s="82" t="s">
        <v>301</v>
      </c>
      <c r="B86" s="83"/>
      <c r="C86" s="83"/>
      <c r="D86" s="83"/>
      <c r="E86" s="83"/>
      <c r="F86" s="83"/>
      <c r="G86" s="83"/>
      <c r="H86" s="83"/>
      <c r="I86" s="39" t="s">
        <v>451</v>
      </c>
      <c r="J86" s="40">
        <v>10</v>
      </c>
      <c r="K86" s="40">
        <v>3</v>
      </c>
      <c r="L86" s="41" t="s">
        <v>295</v>
      </c>
      <c r="M86" s="42">
        <v>4658.8999999999996</v>
      </c>
      <c r="N86" s="42">
        <v>4658.8999999999996</v>
      </c>
      <c r="O86" s="46">
        <f t="shared" si="1"/>
        <v>0</v>
      </c>
    </row>
    <row r="87" spans="1:15" ht="31.5" customHeight="1" x14ac:dyDescent="0.25">
      <c r="A87" s="82" t="s">
        <v>454</v>
      </c>
      <c r="B87" s="83"/>
      <c r="C87" s="83"/>
      <c r="D87" s="83"/>
      <c r="E87" s="83"/>
      <c r="F87" s="83"/>
      <c r="G87" s="83"/>
      <c r="H87" s="83"/>
      <c r="I87" s="39" t="s">
        <v>455</v>
      </c>
      <c r="J87" s="40"/>
      <c r="K87" s="40"/>
      <c r="L87" s="41"/>
      <c r="M87" s="42">
        <v>1256.78</v>
      </c>
      <c r="N87" s="42">
        <v>1256.78</v>
      </c>
      <c r="O87" s="46">
        <f t="shared" si="1"/>
        <v>0</v>
      </c>
    </row>
    <row r="88" spans="1:15" ht="14.25" customHeight="1" x14ac:dyDescent="0.25">
      <c r="A88" s="82" t="s">
        <v>448</v>
      </c>
      <c r="B88" s="83"/>
      <c r="C88" s="83"/>
      <c r="D88" s="83"/>
      <c r="E88" s="83"/>
      <c r="F88" s="83"/>
      <c r="G88" s="83"/>
      <c r="H88" s="83"/>
      <c r="I88" s="39" t="s">
        <v>455</v>
      </c>
      <c r="J88" s="40">
        <v>5</v>
      </c>
      <c r="K88" s="40"/>
      <c r="L88" s="41"/>
      <c r="M88" s="42">
        <v>1256.78</v>
      </c>
      <c r="N88" s="42">
        <v>1256.78</v>
      </c>
      <c r="O88" s="46">
        <f t="shared" si="1"/>
        <v>0</v>
      </c>
    </row>
    <row r="89" spans="1:15" ht="14.25" customHeight="1" x14ac:dyDescent="0.25">
      <c r="A89" s="82" t="s">
        <v>449</v>
      </c>
      <c r="B89" s="83"/>
      <c r="C89" s="83"/>
      <c r="D89" s="83"/>
      <c r="E89" s="83"/>
      <c r="F89" s="83"/>
      <c r="G89" s="83"/>
      <c r="H89" s="83"/>
      <c r="I89" s="39" t="s">
        <v>455</v>
      </c>
      <c r="J89" s="40">
        <v>5</v>
      </c>
      <c r="K89" s="40">
        <v>2</v>
      </c>
      <c r="L89" s="41"/>
      <c r="M89" s="42">
        <v>1256.78</v>
      </c>
      <c r="N89" s="42">
        <v>1256.78</v>
      </c>
      <c r="O89" s="46">
        <f t="shared" si="1"/>
        <v>0</v>
      </c>
    </row>
    <row r="90" spans="1:15" ht="16.5" customHeight="1" x14ac:dyDescent="0.25">
      <c r="A90" s="82" t="s">
        <v>314</v>
      </c>
      <c r="B90" s="83"/>
      <c r="C90" s="83"/>
      <c r="D90" s="83"/>
      <c r="E90" s="83"/>
      <c r="F90" s="83"/>
      <c r="G90" s="83"/>
      <c r="H90" s="83"/>
      <c r="I90" s="39" t="s">
        <v>455</v>
      </c>
      <c r="J90" s="40">
        <v>5</v>
      </c>
      <c r="K90" s="40">
        <v>2</v>
      </c>
      <c r="L90" s="41" t="s">
        <v>313</v>
      </c>
      <c r="M90" s="42">
        <v>1256.78</v>
      </c>
      <c r="N90" s="42">
        <v>1256.78</v>
      </c>
      <c r="O90" s="46">
        <f t="shared" si="1"/>
        <v>0</v>
      </c>
    </row>
    <row r="91" spans="1:15" ht="30" customHeight="1" x14ac:dyDescent="0.25">
      <c r="A91" s="82" t="s">
        <v>456</v>
      </c>
      <c r="B91" s="83"/>
      <c r="C91" s="83"/>
      <c r="D91" s="83"/>
      <c r="E91" s="83"/>
      <c r="F91" s="83"/>
      <c r="G91" s="83"/>
      <c r="H91" s="83"/>
      <c r="I91" s="39" t="s">
        <v>457</v>
      </c>
      <c r="J91" s="40"/>
      <c r="K91" s="40"/>
      <c r="L91" s="41"/>
      <c r="M91" s="42">
        <v>1840.7</v>
      </c>
      <c r="N91" s="42">
        <v>1273</v>
      </c>
      <c r="O91" s="46">
        <f t="shared" si="1"/>
        <v>567.70000000000005</v>
      </c>
    </row>
    <row r="92" spans="1:15" ht="16.5" customHeight="1" x14ac:dyDescent="0.25">
      <c r="A92" s="82" t="s">
        <v>448</v>
      </c>
      <c r="B92" s="83"/>
      <c r="C92" s="83"/>
      <c r="D92" s="83"/>
      <c r="E92" s="83"/>
      <c r="F92" s="83"/>
      <c r="G92" s="83"/>
      <c r="H92" s="83"/>
      <c r="I92" s="39" t="s">
        <v>457</v>
      </c>
      <c r="J92" s="40">
        <v>5</v>
      </c>
      <c r="K92" s="40"/>
      <c r="L92" s="41"/>
      <c r="M92" s="42">
        <v>1840.7</v>
      </c>
      <c r="N92" s="42">
        <v>1273</v>
      </c>
      <c r="O92" s="46">
        <f t="shared" si="1"/>
        <v>567.70000000000005</v>
      </c>
    </row>
    <row r="93" spans="1:15" ht="16.5" customHeight="1" x14ac:dyDescent="0.25">
      <c r="A93" s="82" t="s">
        <v>449</v>
      </c>
      <c r="B93" s="83"/>
      <c r="C93" s="83"/>
      <c r="D93" s="83"/>
      <c r="E93" s="83"/>
      <c r="F93" s="83"/>
      <c r="G93" s="83"/>
      <c r="H93" s="83"/>
      <c r="I93" s="39" t="s">
        <v>457</v>
      </c>
      <c r="J93" s="40">
        <v>5</v>
      </c>
      <c r="K93" s="40">
        <v>2</v>
      </c>
      <c r="L93" s="41"/>
      <c r="M93" s="42">
        <v>1840.7</v>
      </c>
      <c r="N93" s="42">
        <v>1273</v>
      </c>
      <c r="O93" s="46">
        <f t="shared" si="1"/>
        <v>567.70000000000005</v>
      </c>
    </row>
    <row r="94" spans="1:15" ht="33.75" customHeight="1" x14ac:dyDescent="0.25">
      <c r="A94" s="82" t="s">
        <v>283</v>
      </c>
      <c r="B94" s="83"/>
      <c r="C94" s="83"/>
      <c r="D94" s="83"/>
      <c r="E94" s="83"/>
      <c r="F94" s="83"/>
      <c r="G94" s="83"/>
      <c r="H94" s="83"/>
      <c r="I94" s="39" t="s">
        <v>457</v>
      </c>
      <c r="J94" s="40">
        <v>5</v>
      </c>
      <c r="K94" s="40">
        <v>2</v>
      </c>
      <c r="L94" s="41" t="s">
        <v>282</v>
      </c>
      <c r="M94" s="42">
        <v>1840.7</v>
      </c>
      <c r="N94" s="42">
        <v>1273</v>
      </c>
      <c r="O94" s="46">
        <f t="shared" si="1"/>
        <v>567.70000000000005</v>
      </c>
    </row>
    <row r="95" spans="1:15" ht="29.25" customHeight="1" x14ac:dyDescent="0.25">
      <c r="A95" s="82" t="s">
        <v>458</v>
      </c>
      <c r="B95" s="83"/>
      <c r="C95" s="83"/>
      <c r="D95" s="83"/>
      <c r="E95" s="83"/>
      <c r="F95" s="83"/>
      <c r="G95" s="83"/>
      <c r="H95" s="83"/>
      <c r="I95" s="39" t="s">
        <v>459</v>
      </c>
      <c r="J95" s="40"/>
      <c r="K95" s="40"/>
      <c r="L95" s="41"/>
      <c r="M95" s="42">
        <v>2688.6</v>
      </c>
      <c r="N95" s="42">
        <v>2688.6</v>
      </c>
      <c r="O95" s="46">
        <f t="shared" si="1"/>
        <v>0</v>
      </c>
    </row>
    <row r="96" spans="1:15" ht="17.25" customHeight="1" x14ac:dyDescent="0.25">
      <c r="A96" s="82" t="s">
        <v>460</v>
      </c>
      <c r="B96" s="83"/>
      <c r="C96" s="83"/>
      <c r="D96" s="83"/>
      <c r="E96" s="83"/>
      <c r="F96" s="83"/>
      <c r="G96" s="83"/>
      <c r="H96" s="83"/>
      <c r="I96" s="39" t="s">
        <v>459</v>
      </c>
      <c r="J96" s="40">
        <v>4</v>
      </c>
      <c r="K96" s="40"/>
      <c r="L96" s="41"/>
      <c r="M96" s="42">
        <v>2688.6</v>
      </c>
      <c r="N96" s="42">
        <v>2688.6</v>
      </c>
      <c r="O96" s="46">
        <f t="shared" si="1"/>
        <v>0</v>
      </c>
    </row>
    <row r="97" spans="1:15" ht="17.25" customHeight="1" x14ac:dyDescent="0.25">
      <c r="A97" s="82" t="s">
        <v>461</v>
      </c>
      <c r="B97" s="83"/>
      <c r="C97" s="83"/>
      <c r="D97" s="83"/>
      <c r="E97" s="83"/>
      <c r="F97" s="83"/>
      <c r="G97" s="83"/>
      <c r="H97" s="83"/>
      <c r="I97" s="39" t="s">
        <v>459</v>
      </c>
      <c r="J97" s="40">
        <v>4</v>
      </c>
      <c r="K97" s="40">
        <v>9</v>
      </c>
      <c r="L97" s="41"/>
      <c r="M97" s="42">
        <v>2688.6</v>
      </c>
      <c r="N97" s="42">
        <v>2688.6</v>
      </c>
      <c r="O97" s="46">
        <f t="shared" si="1"/>
        <v>0</v>
      </c>
    </row>
    <row r="98" spans="1:15" ht="44.25" customHeight="1" x14ac:dyDescent="0.25">
      <c r="A98" s="82" t="s">
        <v>301</v>
      </c>
      <c r="B98" s="83"/>
      <c r="C98" s="83"/>
      <c r="D98" s="83"/>
      <c r="E98" s="83"/>
      <c r="F98" s="83"/>
      <c r="G98" s="83"/>
      <c r="H98" s="83"/>
      <c r="I98" s="39" t="s">
        <v>459</v>
      </c>
      <c r="J98" s="40">
        <v>4</v>
      </c>
      <c r="K98" s="40">
        <v>9</v>
      </c>
      <c r="L98" s="41" t="s">
        <v>295</v>
      </c>
      <c r="M98" s="42">
        <v>2688.6</v>
      </c>
      <c r="N98" s="42">
        <v>2688.6</v>
      </c>
      <c r="O98" s="46">
        <f t="shared" si="1"/>
        <v>0</v>
      </c>
    </row>
    <row r="99" spans="1:15" ht="49.5" customHeight="1" x14ac:dyDescent="0.25">
      <c r="A99" s="82" t="s">
        <v>462</v>
      </c>
      <c r="B99" s="83"/>
      <c r="C99" s="83"/>
      <c r="D99" s="83"/>
      <c r="E99" s="83"/>
      <c r="F99" s="83"/>
      <c r="G99" s="83"/>
      <c r="H99" s="83"/>
      <c r="I99" s="39" t="s">
        <v>463</v>
      </c>
      <c r="J99" s="40"/>
      <c r="K99" s="40"/>
      <c r="L99" s="41"/>
      <c r="M99" s="42">
        <v>4100</v>
      </c>
      <c r="N99" s="42">
        <v>4100</v>
      </c>
      <c r="O99" s="46">
        <f t="shared" si="1"/>
        <v>0</v>
      </c>
    </row>
    <row r="100" spans="1:15" ht="16.5" customHeight="1" x14ac:dyDescent="0.25">
      <c r="A100" s="82" t="s">
        <v>448</v>
      </c>
      <c r="B100" s="83"/>
      <c r="C100" s="83"/>
      <c r="D100" s="83"/>
      <c r="E100" s="83"/>
      <c r="F100" s="83"/>
      <c r="G100" s="83"/>
      <c r="H100" s="83"/>
      <c r="I100" s="39" t="s">
        <v>463</v>
      </c>
      <c r="J100" s="40">
        <v>5</v>
      </c>
      <c r="K100" s="40"/>
      <c r="L100" s="41"/>
      <c r="M100" s="42">
        <v>4100</v>
      </c>
      <c r="N100" s="42">
        <v>4100</v>
      </c>
      <c r="O100" s="46">
        <f t="shared" si="1"/>
        <v>0</v>
      </c>
    </row>
    <row r="101" spans="1:15" ht="16.5" customHeight="1" x14ac:dyDescent="0.25">
      <c r="A101" s="82" t="s">
        <v>449</v>
      </c>
      <c r="B101" s="83"/>
      <c r="C101" s="83"/>
      <c r="D101" s="83"/>
      <c r="E101" s="83"/>
      <c r="F101" s="83"/>
      <c r="G101" s="83"/>
      <c r="H101" s="83"/>
      <c r="I101" s="39" t="s">
        <v>463</v>
      </c>
      <c r="J101" s="40">
        <v>5</v>
      </c>
      <c r="K101" s="40">
        <v>2</v>
      </c>
      <c r="L101" s="41"/>
      <c r="M101" s="42">
        <v>4100</v>
      </c>
      <c r="N101" s="42">
        <v>4100</v>
      </c>
      <c r="O101" s="46">
        <f t="shared" si="1"/>
        <v>0</v>
      </c>
    </row>
    <row r="102" spans="1:15" ht="48.75" customHeight="1" x14ac:dyDescent="0.25">
      <c r="A102" s="82" t="s">
        <v>301</v>
      </c>
      <c r="B102" s="83"/>
      <c r="C102" s="83"/>
      <c r="D102" s="83"/>
      <c r="E102" s="83"/>
      <c r="F102" s="83"/>
      <c r="G102" s="83"/>
      <c r="H102" s="83"/>
      <c r="I102" s="39" t="s">
        <v>463</v>
      </c>
      <c r="J102" s="40">
        <v>5</v>
      </c>
      <c r="K102" s="40">
        <v>2</v>
      </c>
      <c r="L102" s="41" t="s">
        <v>295</v>
      </c>
      <c r="M102" s="42">
        <v>4100</v>
      </c>
      <c r="N102" s="42">
        <v>4100</v>
      </c>
      <c r="O102" s="46">
        <f t="shared" si="1"/>
        <v>0</v>
      </c>
    </row>
    <row r="103" spans="1:15" ht="48" customHeight="1" x14ac:dyDescent="0.25">
      <c r="A103" s="82" t="s">
        <v>464</v>
      </c>
      <c r="B103" s="83"/>
      <c r="C103" s="83"/>
      <c r="D103" s="83"/>
      <c r="E103" s="83"/>
      <c r="F103" s="83"/>
      <c r="G103" s="83"/>
      <c r="H103" s="83"/>
      <c r="I103" s="39" t="s">
        <v>465</v>
      </c>
      <c r="J103" s="40"/>
      <c r="K103" s="40"/>
      <c r="L103" s="41"/>
      <c r="M103" s="42">
        <v>1645</v>
      </c>
      <c r="N103" s="42">
        <v>1645</v>
      </c>
      <c r="O103" s="46">
        <f t="shared" si="1"/>
        <v>0</v>
      </c>
    </row>
    <row r="104" spans="1:15" ht="16.5" customHeight="1" x14ac:dyDescent="0.25">
      <c r="A104" s="82" t="s">
        <v>460</v>
      </c>
      <c r="B104" s="83"/>
      <c r="C104" s="83"/>
      <c r="D104" s="83"/>
      <c r="E104" s="83"/>
      <c r="F104" s="83"/>
      <c r="G104" s="83"/>
      <c r="H104" s="83"/>
      <c r="I104" s="39" t="s">
        <v>465</v>
      </c>
      <c r="J104" s="40">
        <v>4</v>
      </c>
      <c r="K104" s="40"/>
      <c r="L104" s="41"/>
      <c r="M104" s="42">
        <v>1645</v>
      </c>
      <c r="N104" s="42">
        <v>1645</v>
      </c>
      <c r="O104" s="46">
        <f t="shared" si="1"/>
        <v>0</v>
      </c>
    </row>
    <row r="105" spans="1:15" ht="16.5" customHeight="1" x14ac:dyDescent="0.25">
      <c r="A105" s="82" t="s">
        <v>466</v>
      </c>
      <c r="B105" s="83"/>
      <c r="C105" s="83"/>
      <c r="D105" s="83"/>
      <c r="E105" s="83"/>
      <c r="F105" s="83"/>
      <c r="G105" s="83"/>
      <c r="H105" s="83"/>
      <c r="I105" s="39" t="s">
        <v>465</v>
      </c>
      <c r="J105" s="40">
        <v>4</v>
      </c>
      <c r="K105" s="40">
        <v>12</v>
      </c>
      <c r="L105" s="41"/>
      <c r="M105" s="42">
        <v>1645</v>
      </c>
      <c r="N105" s="42">
        <v>1645</v>
      </c>
      <c r="O105" s="46">
        <f t="shared" si="1"/>
        <v>0</v>
      </c>
    </row>
    <row r="106" spans="1:15" ht="45" customHeight="1" x14ac:dyDescent="0.25">
      <c r="A106" s="82" t="s">
        <v>301</v>
      </c>
      <c r="B106" s="83"/>
      <c r="C106" s="83"/>
      <c r="D106" s="83"/>
      <c r="E106" s="83"/>
      <c r="F106" s="83"/>
      <c r="G106" s="83"/>
      <c r="H106" s="83"/>
      <c r="I106" s="39" t="s">
        <v>465</v>
      </c>
      <c r="J106" s="40">
        <v>4</v>
      </c>
      <c r="K106" s="40">
        <v>12</v>
      </c>
      <c r="L106" s="41" t="s">
        <v>295</v>
      </c>
      <c r="M106" s="42">
        <v>1645</v>
      </c>
      <c r="N106" s="42">
        <v>1645</v>
      </c>
      <c r="O106" s="46">
        <f t="shared" si="1"/>
        <v>0</v>
      </c>
    </row>
    <row r="107" spans="1:15" ht="29.25" customHeight="1" x14ac:dyDescent="0.25">
      <c r="A107" s="82" t="s">
        <v>467</v>
      </c>
      <c r="B107" s="83"/>
      <c r="C107" s="83"/>
      <c r="D107" s="83"/>
      <c r="E107" s="83"/>
      <c r="F107" s="83"/>
      <c r="G107" s="83"/>
      <c r="H107" s="83"/>
      <c r="I107" s="39" t="s">
        <v>468</v>
      </c>
      <c r="J107" s="40"/>
      <c r="K107" s="40"/>
      <c r="L107" s="41"/>
      <c r="M107" s="42">
        <v>14024</v>
      </c>
      <c r="N107" s="42">
        <v>13811.9</v>
      </c>
      <c r="O107" s="46">
        <f t="shared" si="1"/>
        <v>212.10000000000036</v>
      </c>
    </row>
    <row r="108" spans="1:15" ht="15.75" customHeight="1" x14ac:dyDescent="0.25">
      <c r="A108" s="82" t="s">
        <v>448</v>
      </c>
      <c r="B108" s="83"/>
      <c r="C108" s="83"/>
      <c r="D108" s="83"/>
      <c r="E108" s="83"/>
      <c r="F108" s="83"/>
      <c r="G108" s="83"/>
      <c r="H108" s="83"/>
      <c r="I108" s="39" t="s">
        <v>468</v>
      </c>
      <c r="J108" s="40">
        <v>5</v>
      </c>
      <c r="K108" s="40"/>
      <c r="L108" s="41"/>
      <c r="M108" s="42">
        <v>14024</v>
      </c>
      <c r="N108" s="42">
        <v>13811.9</v>
      </c>
      <c r="O108" s="46">
        <f t="shared" si="1"/>
        <v>212.10000000000036</v>
      </c>
    </row>
    <row r="109" spans="1:15" ht="15.75" customHeight="1" x14ac:dyDescent="0.25">
      <c r="A109" s="82" t="s">
        <v>449</v>
      </c>
      <c r="B109" s="83"/>
      <c r="C109" s="83"/>
      <c r="D109" s="83"/>
      <c r="E109" s="83"/>
      <c r="F109" s="83"/>
      <c r="G109" s="83"/>
      <c r="H109" s="83"/>
      <c r="I109" s="39" t="s">
        <v>468</v>
      </c>
      <c r="J109" s="40">
        <v>5</v>
      </c>
      <c r="K109" s="40">
        <v>2</v>
      </c>
      <c r="L109" s="41"/>
      <c r="M109" s="42">
        <v>14024</v>
      </c>
      <c r="N109" s="42">
        <v>13811.9</v>
      </c>
      <c r="O109" s="46">
        <f t="shared" si="1"/>
        <v>212.10000000000036</v>
      </c>
    </row>
    <row r="110" spans="1:15" ht="42.75" customHeight="1" x14ac:dyDescent="0.25">
      <c r="A110" s="82" t="s">
        <v>283</v>
      </c>
      <c r="B110" s="83"/>
      <c r="C110" s="83"/>
      <c r="D110" s="83"/>
      <c r="E110" s="83"/>
      <c r="F110" s="83"/>
      <c r="G110" s="83"/>
      <c r="H110" s="83"/>
      <c r="I110" s="39" t="s">
        <v>468</v>
      </c>
      <c r="J110" s="40">
        <v>5</v>
      </c>
      <c r="K110" s="40">
        <v>2</v>
      </c>
      <c r="L110" s="41" t="s">
        <v>282</v>
      </c>
      <c r="M110" s="42">
        <v>14024</v>
      </c>
      <c r="N110" s="42">
        <v>13811.9</v>
      </c>
      <c r="O110" s="46">
        <f t="shared" si="1"/>
        <v>212.10000000000036</v>
      </c>
    </row>
    <row r="111" spans="1:15" ht="44.25" customHeight="1" x14ac:dyDescent="0.25">
      <c r="A111" s="82" t="s">
        <v>469</v>
      </c>
      <c r="B111" s="83"/>
      <c r="C111" s="83"/>
      <c r="D111" s="83"/>
      <c r="E111" s="83"/>
      <c r="F111" s="83"/>
      <c r="G111" s="83"/>
      <c r="H111" s="83"/>
      <c r="I111" s="39" t="s">
        <v>470</v>
      </c>
      <c r="J111" s="40"/>
      <c r="K111" s="40"/>
      <c r="L111" s="41"/>
      <c r="M111" s="42">
        <v>4781.7</v>
      </c>
      <c r="N111" s="42">
        <v>4781.7</v>
      </c>
      <c r="O111" s="46">
        <f t="shared" si="1"/>
        <v>0</v>
      </c>
    </row>
    <row r="112" spans="1:15" ht="17.25" customHeight="1" x14ac:dyDescent="0.25">
      <c r="A112" s="82" t="s">
        <v>452</v>
      </c>
      <c r="B112" s="83"/>
      <c r="C112" s="83"/>
      <c r="D112" s="83"/>
      <c r="E112" s="83"/>
      <c r="F112" s="83"/>
      <c r="G112" s="83"/>
      <c r="H112" s="83"/>
      <c r="I112" s="39" t="s">
        <v>470</v>
      </c>
      <c r="J112" s="40">
        <v>10</v>
      </c>
      <c r="K112" s="40"/>
      <c r="L112" s="41"/>
      <c r="M112" s="42">
        <v>4781.7</v>
      </c>
      <c r="N112" s="42">
        <v>4781.7</v>
      </c>
      <c r="O112" s="46">
        <f t="shared" si="1"/>
        <v>0</v>
      </c>
    </row>
    <row r="113" spans="1:15" ht="15.75" customHeight="1" x14ac:dyDescent="0.25">
      <c r="A113" s="82" t="s">
        <v>453</v>
      </c>
      <c r="B113" s="83"/>
      <c r="C113" s="83"/>
      <c r="D113" s="83"/>
      <c r="E113" s="83"/>
      <c r="F113" s="83"/>
      <c r="G113" s="83"/>
      <c r="H113" s="83"/>
      <c r="I113" s="39" t="s">
        <v>470</v>
      </c>
      <c r="J113" s="40">
        <v>10</v>
      </c>
      <c r="K113" s="40">
        <v>3</v>
      </c>
      <c r="L113" s="41"/>
      <c r="M113" s="42">
        <v>4781.7</v>
      </c>
      <c r="N113" s="42">
        <v>4781.7</v>
      </c>
      <c r="O113" s="46">
        <f t="shared" si="1"/>
        <v>0</v>
      </c>
    </row>
    <row r="114" spans="1:15" ht="45" customHeight="1" x14ac:dyDescent="0.25">
      <c r="A114" s="82" t="s">
        <v>301</v>
      </c>
      <c r="B114" s="83"/>
      <c r="C114" s="83"/>
      <c r="D114" s="83"/>
      <c r="E114" s="83"/>
      <c r="F114" s="83"/>
      <c r="G114" s="83"/>
      <c r="H114" s="83"/>
      <c r="I114" s="39" t="s">
        <v>470</v>
      </c>
      <c r="J114" s="40">
        <v>10</v>
      </c>
      <c r="K114" s="40">
        <v>3</v>
      </c>
      <c r="L114" s="41" t="s">
        <v>295</v>
      </c>
      <c r="M114" s="42">
        <v>4781.7</v>
      </c>
      <c r="N114" s="42">
        <v>4781.7</v>
      </c>
      <c r="O114" s="46">
        <f t="shared" si="1"/>
        <v>0</v>
      </c>
    </row>
    <row r="115" spans="1:15" ht="29.25" customHeight="1" x14ac:dyDescent="0.25">
      <c r="A115" s="82" t="s">
        <v>471</v>
      </c>
      <c r="B115" s="83"/>
      <c r="C115" s="83"/>
      <c r="D115" s="83"/>
      <c r="E115" s="83"/>
      <c r="F115" s="83"/>
      <c r="G115" s="83"/>
      <c r="H115" s="83"/>
      <c r="I115" s="39" t="s">
        <v>472</v>
      </c>
      <c r="J115" s="40"/>
      <c r="K115" s="40"/>
      <c r="L115" s="41"/>
      <c r="M115" s="42">
        <v>1424.3</v>
      </c>
      <c r="N115" s="42">
        <v>1424.3</v>
      </c>
      <c r="O115" s="46">
        <f t="shared" si="1"/>
        <v>0</v>
      </c>
    </row>
    <row r="116" spans="1:15" ht="18" customHeight="1" x14ac:dyDescent="0.25">
      <c r="A116" s="82" t="s">
        <v>473</v>
      </c>
      <c r="B116" s="83"/>
      <c r="C116" s="83"/>
      <c r="D116" s="83"/>
      <c r="E116" s="83"/>
      <c r="F116" s="83"/>
      <c r="G116" s="83"/>
      <c r="H116" s="83"/>
      <c r="I116" s="39" t="s">
        <v>474</v>
      </c>
      <c r="J116" s="40"/>
      <c r="K116" s="40"/>
      <c r="L116" s="41"/>
      <c r="M116" s="42">
        <v>50</v>
      </c>
      <c r="N116" s="42">
        <v>50</v>
      </c>
      <c r="O116" s="46">
        <f t="shared" si="1"/>
        <v>0</v>
      </c>
    </row>
    <row r="117" spans="1:15" ht="18" customHeight="1" x14ac:dyDescent="0.25">
      <c r="A117" s="82" t="s">
        <v>448</v>
      </c>
      <c r="B117" s="83"/>
      <c r="C117" s="83"/>
      <c r="D117" s="83"/>
      <c r="E117" s="83"/>
      <c r="F117" s="83"/>
      <c r="G117" s="83"/>
      <c r="H117" s="83"/>
      <c r="I117" s="39" t="s">
        <v>474</v>
      </c>
      <c r="J117" s="40">
        <v>5</v>
      </c>
      <c r="K117" s="40"/>
      <c r="L117" s="41"/>
      <c r="M117" s="42">
        <v>50</v>
      </c>
      <c r="N117" s="42">
        <v>50</v>
      </c>
      <c r="O117" s="46">
        <f t="shared" si="1"/>
        <v>0</v>
      </c>
    </row>
    <row r="118" spans="1:15" ht="16.5" customHeight="1" x14ac:dyDescent="0.25">
      <c r="A118" s="82" t="s">
        <v>475</v>
      </c>
      <c r="B118" s="83"/>
      <c r="C118" s="83"/>
      <c r="D118" s="83"/>
      <c r="E118" s="83"/>
      <c r="F118" s="83"/>
      <c r="G118" s="83"/>
      <c r="H118" s="83"/>
      <c r="I118" s="39" t="s">
        <v>474</v>
      </c>
      <c r="J118" s="40">
        <v>5</v>
      </c>
      <c r="K118" s="40">
        <v>3</v>
      </c>
      <c r="L118" s="41"/>
      <c r="M118" s="42">
        <v>50</v>
      </c>
      <c r="N118" s="42">
        <v>50</v>
      </c>
      <c r="O118" s="46">
        <f t="shared" si="1"/>
        <v>0</v>
      </c>
    </row>
    <row r="119" spans="1:15" ht="17.25" customHeight="1" x14ac:dyDescent="0.25">
      <c r="A119" s="82" t="s">
        <v>314</v>
      </c>
      <c r="B119" s="83"/>
      <c r="C119" s="83"/>
      <c r="D119" s="83"/>
      <c r="E119" s="83"/>
      <c r="F119" s="83"/>
      <c r="G119" s="83"/>
      <c r="H119" s="83"/>
      <c r="I119" s="39" t="s">
        <v>474</v>
      </c>
      <c r="J119" s="40">
        <v>5</v>
      </c>
      <c r="K119" s="40">
        <v>3</v>
      </c>
      <c r="L119" s="41" t="s">
        <v>313</v>
      </c>
      <c r="M119" s="42">
        <v>50</v>
      </c>
      <c r="N119" s="42">
        <v>50</v>
      </c>
      <c r="O119" s="46">
        <f t="shared" si="1"/>
        <v>0</v>
      </c>
    </row>
    <row r="120" spans="1:15" ht="30" customHeight="1" x14ac:dyDescent="0.25">
      <c r="A120" s="82" t="s">
        <v>476</v>
      </c>
      <c r="B120" s="83"/>
      <c r="C120" s="83"/>
      <c r="D120" s="83"/>
      <c r="E120" s="83"/>
      <c r="F120" s="83"/>
      <c r="G120" s="83"/>
      <c r="H120" s="83"/>
      <c r="I120" s="39" t="s">
        <v>477</v>
      </c>
      <c r="J120" s="40"/>
      <c r="K120" s="40"/>
      <c r="L120" s="41"/>
      <c r="M120" s="42">
        <v>135</v>
      </c>
      <c r="N120" s="42">
        <v>135</v>
      </c>
      <c r="O120" s="46">
        <f t="shared" si="1"/>
        <v>0</v>
      </c>
    </row>
    <row r="121" spans="1:15" ht="17.25" customHeight="1" x14ac:dyDescent="0.25">
      <c r="A121" s="82" t="s">
        <v>421</v>
      </c>
      <c r="B121" s="83"/>
      <c r="C121" s="83"/>
      <c r="D121" s="83"/>
      <c r="E121" s="83"/>
      <c r="F121" s="83"/>
      <c r="G121" s="83"/>
      <c r="H121" s="83"/>
      <c r="I121" s="39" t="s">
        <v>477</v>
      </c>
      <c r="J121" s="40">
        <v>1</v>
      </c>
      <c r="K121" s="40"/>
      <c r="L121" s="41"/>
      <c r="M121" s="42">
        <v>135</v>
      </c>
      <c r="N121" s="42">
        <v>135</v>
      </c>
      <c r="O121" s="46">
        <f t="shared" si="1"/>
        <v>0</v>
      </c>
    </row>
    <row r="122" spans="1:15" ht="16.5" customHeight="1" x14ac:dyDescent="0.25">
      <c r="A122" s="82" t="s">
        <v>428</v>
      </c>
      <c r="B122" s="83"/>
      <c r="C122" s="83"/>
      <c r="D122" s="83"/>
      <c r="E122" s="83"/>
      <c r="F122" s="83"/>
      <c r="G122" s="83"/>
      <c r="H122" s="83"/>
      <c r="I122" s="39" t="s">
        <v>477</v>
      </c>
      <c r="J122" s="40">
        <v>1</v>
      </c>
      <c r="K122" s="40">
        <v>13</v>
      </c>
      <c r="L122" s="41"/>
      <c r="M122" s="42">
        <v>135</v>
      </c>
      <c r="N122" s="42">
        <v>135</v>
      </c>
      <c r="O122" s="46">
        <f t="shared" si="1"/>
        <v>0</v>
      </c>
    </row>
    <row r="123" spans="1:15" ht="14.25" customHeight="1" x14ac:dyDescent="0.25">
      <c r="A123" s="82" t="s">
        <v>314</v>
      </c>
      <c r="B123" s="83"/>
      <c r="C123" s="83"/>
      <c r="D123" s="83"/>
      <c r="E123" s="83"/>
      <c r="F123" s="83"/>
      <c r="G123" s="83"/>
      <c r="H123" s="83"/>
      <c r="I123" s="39" t="s">
        <v>477</v>
      </c>
      <c r="J123" s="40">
        <v>1</v>
      </c>
      <c r="K123" s="40">
        <v>13</v>
      </c>
      <c r="L123" s="41" t="s">
        <v>313</v>
      </c>
      <c r="M123" s="42">
        <v>135</v>
      </c>
      <c r="N123" s="42">
        <v>135</v>
      </c>
      <c r="O123" s="46">
        <f t="shared" si="1"/>
        <v>0</v>
      </c>
    </row>
    <row r="124" spans="1:15" ht="15" customHeight="1" x14ac:dyDescent="0.25">
      <c r="A124" s="82" t="s">
        <v>478</v>
      </c>
      <c r="B124" s="83"/>
      <c r="C124" s="83"/>
      <c r="D124" s="83"/>
      <c r="E124" s="83"/>
      <c r="F124" s="83"/>
      <c r="G124" s="83"/>
      <c r="H124" s="83"/>
      <c r="I124" s="39" t="s">
        <v>479</v>
      </c>
      <c r="J124" s="40"/>
      <c r="K124" s="40"/>
      <c r="L124" s="41"/>
      <c r="M124" s="42">
        <v>1239.3</v>
      </c>
      <c r="N124" s="42">
        <v>1239.3</v>
      </c>
      <c r="O124" s="46">
        <f t="shared" si="1"/>
        <v>0</v>
      </c>
    </row>
    <row r="125" spans="1:15" ht="15" customHeight="1" x14ac:dyDescent="0.25">
      <c r="A125" s="82" t="s">
        <v>448</v>
      </c>
      <c r="B125" s="83"/>
      <c r="C125" s="83"/>
      <c r="D125" s="83"/>
      <c r="E125" s="83"/>
      <c r="F125" s="83"/>
      <c r="G125" s="83"/>
      <c r="H125" s="83"/>
      <c r="I125" s="39" t="s">
        <v>479</v>
      </c>
      <c r="J125" s="40">
        <v>5</v>
      </c>
      <c r="K125" s="40"/>
      <c r="L125" s="41"/>
      <c r="M125" s="42">
        <v>1239.3</v>
      </c>
      <c r="N125" s="42">
        <v>1239.3</v>
      </c>
      <c r="O125" s="46">
        <f t="shared" si="1"/>
        <v>0</v>
      </c>
    </row>
    <row r="126" spans="1:15" ht="16.5" customHeight="1" x14ac:dyDescent="0.25">
      <c r="A126" s="82" t="s">
        <v>475</v>
      </c>
      <c r="B126" s="83"/>
      <c r="C126" s="83"/>
      <c r="D126" s="83"/>
      <c r="E126" s="83"/>
      <c r="F126" s="83"/>
      <c r="G126" s="83"/>
      <c r="H126" s="83"/>
      <c r="I126" s="39" t="s">
        <v>479</v>
      </c>
      <c r="J126" s="40">
        <v>5</v>
      </c>
      <c r="K126" s="40">
        <v>3</v>
      </c>
      <c r="L126" s="41"/>
      <c r="M126" s="42">
        <v>1239.3</v>
      </c>
      <c r="N126" s="42">
        <v>1239.3</v>
      </c>
      <c r="O126" s="46">
        <f t="shared" si="1"/>
        <v>0</v>
      </c>
    </row>
    <row r="127" spans="1:15" ht="16.5" customHeight="1" x14ac:dyDescent="0.25">
      <c r="A127" s="82" t="s">
        <v>314</v>
      </c>
      <c r="B127" s="83"/>
      <c r="C127" s="83"/>
      <c r="D127" s="83"/>
      <c r="E127" s="83"/>
      <c r="F127" s="83"/>
      <c r="G127" s="83"/>
      <c r="H127" s="83"/>
      <c r="I127" s="39" t="s">
        <v>479</v>
      </c>
      <c r="J127" s="40">
        <v>5</v>
      </c>
      <c r="K127" s="40">
        <v>3</v>
      </c>
      <c r="L127" s="41" t="s">
        <v>313</v>
      </c>
      <c r="M127" s="42">
        <v>1239.3</v>
      </c>
      <c r="N127" s="42">
        <v>1239.3</v>
      </c>
      <c r="O127" s="46">
        <f t="shared" si="1"/>
        <v>0</v>
      </c>
    </row>
    <row r="128" spans="1:15" ht="44.25" customHeight="1" x14ac:dyDescent="0.25">
      <c r="A128" s="82" t="s">
        <v>480</v>
      </c>
      <c r="B128" s="83"/>
      <c r="C128" s="83"/>
      <c r="D128" s="83"/>
      <c r="E128" s="83"/>
      <c r="F128" s="83"/>
      <c r="G128" s="83"/>
      <c r="H128" s="83"/>
      <c r="I128" s="39" t="s">
        <v>481</v>
      </c>
      <c r="J128" s="40"/>
      <c r="K128" s="40"/>
      <c r="L128" s="41"/>
      <c r="M128" s="42">
        <v>1219.2</v>
      </c>
      <c r="N128" s="42">
        <v>1219.2</v>
      </c>
      <c r="O128" s="46">
        <f t="shared" si="1"/>
        <v>0</v>
      </c>
    </row>
    <row r="129" spans="1:15" ht="31.5" customHeight="1" x14ac:dyDescent="0.25">
      <c r="A129" s="82" t="s">
        <v>141</v>
      </c>
      <c r="B129" s="83"/>
      <c r="C129" s="83"/>
      <c r="D129" s="83"/>
      <c r="E129" s="83"/>
      <c r="F129" s="83"/>
      <c r="G129" s="83"/>
      <c r="H129" s="83"/>
      <c r="I129" s="39" t="s">
        <v>482</v>
      </c>
      <c r="J129" s="40"/>
      <c r="K129" s="40"/>
      <c r="L129" s="41"/>
      <c r="M129" s="42">
        <v>1219.2</v>
      </c>
      <c r="N129" s="42">
        <v>1219.2</v>
      </c>
      <c r="O129" s="46">
        <f t="shared" si="1"/>
        <v>0</v>
      </c>
    </row>
    <row r="130" spans="1:15" ht="17.25" customHeight="1" x14ac:dyDescent="0.25">
      <c r="A130" s="82" t="s">
        <v>483</v>
      </c>
      <c r="B130" s="83"/>
      <c r="C130" s="83"/>
      <c r="D130" s="83"/>
      <c r="E130" s="83"/>
      <c r="F130" s="83"/>
      <c r="G130" s="83"/>
      <c r="H130" s="83"/>
      <c r="I130" s="39" t="s">
        <v>482</v>
      </c>
      <c r="J130" s="40">
        <v>2</v>
      </c>
      <c r="K130" s="40"/>
      <c r="L130" s="41"/>
      <c r="M130" s="42">
        <v>1219.2</v>
      </c>
      <c r="N130" s="42">
        <v>1219.2</v>
      </c>
      <c r="O130" s="46">
        <f t="shared" si="1"/>
        <v>0</v>
      </c>
    </row>
    <row r="131" spans="1:15" ht="17.25" customHeight="1" x14ac:dyDescent="0.25">
      <c r="A131" s="82" t="s">
        <v>484</v>
      </c>
      <c r="B131" s="83"/>
      <c r="C131" s="83"/>
      <c r="D131" s="83"/>
      <c r="E131" s="83"/>
      <c r="F131" s="83"/>
      <c r="G131" s="83"/>
      <c r="H131" s="83"/>
      <c r="I131" s="39" t="s">
        <v>482</v>
      </c>
      <c r="J131" s="40">
        <v>2</v>
      </c>
      <c r="K131" s="40">
        <v>3</v>
      </c>
      <c r="L131" s="41"/>
      <c r="M131" s="42">
        <v>1219.2</v>
      </c>
      <c r="N131" s="42">
        <v>1219.2</v>
      </c>
      <c r="O131" s="46">
        <f t="shared" si="1"/>
        <v>0</v>
      </c>
    </row>
    <row r="132" spans="1:15" ht="13.5" customHeight="1" x14ac:dyDescent="0.25">
      <c r="A132" s="82" t="s">
        <v>142</v>
      </c>
      <c r="B132" s="83"/>
      <c r="C132" s="83"/>
      <c r="D132" s="83"/>
      <c r="E132" s="83"/>
      <c r="F132" s="83"/>
      <c r="G132" s="83"/>
      <c r="H132" s="83"/>
      <c r="I132" s="39" t="s">
        <v>482</v>
      </c>
      <c r="J132" s="40">
        <v>2</v>
      </c>
      <c r="K132" s="40">
        <v>3</v>
      </c>
      <c r="L132" s="41" t="s">
        <v>297</v>
      </c>
      <c r="M132" s="42">
        <v>1219.2</v>
      </c>
      <c r="N132" s="42">
        <v>1219.2</v>
      </c>
      <c r="O132" s="46">
        <f t="shared" si="1"/>
        <v>0</v>
      </c>
    </row>
    <row r="133" spans="1:15" ht="60.75" customHeight="1" x14ac:dyDescent="0.25">
      <c r="A133" s="82" t="s">
        <v>485</v>
      </c>
      <c r="B133" s="83"/>
      <c r="C133" s="83"/>
      <c r="D133" s="83"/>
      <c r="E133" s="83"/>
      <c r="F133" s="83"/>
      <c r="G133" s="83"/>
      <c r="H133" s="83"/>
      <c r="I133" s="39" t="s">
        <v>486</v>
      </c>
      <c r="J133" s="40"/>
      <c r="K133" s="40"/>
      <c r="L133" s="41"/>
      <c r="M133" s="42">
        <v>4</v>
      </c>
      <c r="N133" s="42">
        <v>4</v>
      </c>
      <c r="O133" s="46">
        <f t="shared" si="1"/>
        <v>0</v>
      </c>
    </row>
    <row r="134" spans="1:15" ht="30.75" customHeight="1" x14ac:dyDescent="0.25">
      <c r="A134" s="82" t="s">
        <v>487</v>
      </c>
      <c r="B134" s="83"/>
      <c r="C134" s="83"/>
      <c r="D134" s="83"/>
      <c r="E134" s="83"/>
      <c r="F134" s="83"/>
      <c r="G134" s="83"/>
      <c r="H134" s="83"/>
      <c r="I134" s="39" t="s">
        <v>488</v>
      </c>
      <c r="J134" s="40"/>
      <c r="K134" s="40"/>
      <c r="L134" s="41"/>
      <c r="M134" s="42">
        <v>4</v>
      </c>
      <c r="N134" s="42">
        <v>4</v>
      </c>
      <c r="O134" s="46">
        <f t="shared" si="1"/>
        <v>0</v>
      </c>
    </row>
    <row r="135" spans="1:15" ht="29.25" customHeight="1" x14ac:dyDescent="0.25">
      <c r="A135" s="82" t="s">
        <v>391</v>
      </c>
      <c r="B135" s="83"/>
      <c r="C135" s="83"/>
      <c r="D135" s="83"/>
      <c r="E135" s="83"/>
      <c r="F135" s="83"/>
      <c r="G135" s="83"/>
      <c r="H135" s="83"/>
      <c r="I135" s="39" t="s">
        <v>488</v>
      </c>
      <c r="J135" s="40">
        <v>3</v>
      </c>
      <c r="K135" s="40"/>
      <c r="L135" s="41"/>
      <c r="M135" s="42">
        <v>4</v>
      </c>
      <c r="N135" s="42">
        <v>4</v>
      </c>
      <c r="O135" s="46">
        <f t="shared" si="1"/>
        <v>0</v>
      </c>
    </row>
    <row r="136" spans="1:15" ht="17.25" customHeight="1" x14ac:dyDescent="0.25">
      <c r="A136" s="82" t="s">
        <v>489</v>
      </c>
      <c r="B136" s="83"/>
      <c r="C136" s="83"/>
      <c r="D136" s="83"/>
      <c r="E136" s="83"/>
      <c r="F136" s="83"/>
      <c r="G136" s="83"/>
      <c r="H136" s="83"/>
      <c r="I136" s="39" t="s">
        <v>488</v>
      </c>
      <c r="J136" s="40">
        <v>3</v>
      </c>
      <c r="K136" s="40">
        <v>4</v>
      </c>
      <c r="L136" s="41"/>
      <c r="M136" s="42">
        <v>4</v>
      </c>
      <c r="N136" s="42">
        <v>4</v>
      </c>
      <c r="O136" s="46">
        <f t="shared" si="1"/>
        <v>0</v>
      </c>
    </row>
    <row r="137" spans="1:15" ht="31.5" customHeight="1" x14ac:dyDescent="0.25">
      <c r="A137" s="82" t="s">
        <v>8</v>
      </c>
      <c r="B137" s="83"/>
      <c r="C137" s="83"/>
      <c r="D137" s="83"/>
      <c r="E137" s="83"/>
      <c r="F137" s="83"/>
      <c r="G137" s="83"/>
      <c r="H137" s="83"/>
      <c r="I137" s="39" t="s">
        <v>488</v>
      </c>
      <c r="J137" s="40">
        <v>3</v>
      </c>
      <c r="K137" s="40">
        <v>4</v>
      </c>
      <c r="L137" s="41" t="s">
        <v>174</v>
      </c>
      <c r="M137" s="42">
        <v>4</v>
      </c>
      <c r="N137" s="42">
        <v>4</v>
      </c>
      <c r="O137" s="46">
        <f t="shared" si="1"/>
        <v>0</v>
      </c>
    </row>
    <row r="138" spans="1:15" ht="28.5" customHeight="1" x14ac:dyDescent="0.25">
      <c r="A138" s="82" t="s">
        <v>18</v>
      </c>
      <c r="B138" s="83"/>
      <c r="C138" s="83"/>
      <c r="D138" s="83"/>
      <c r="E138" s="83"/>
      <c r="F138" s="83"/>
      <c r="G138" s="83"/>
      <c r="H138" s="83"/>
      <c r="I138" s="39" t="s">
        <v>490</v>
      </c>
      <c r="J138" s="40"/>
      <c r="K138" s="40"/>
      <c r="L138" s="41"/>
      <c r="M138" s="42">
        <v>3130</v>
      </c>
      <c r="N138" s="42">
        <v>3130</v>
      </c>
      <c r="O138" s="46">
        <f t="shared" si="1"/>
        <v>0</v>
      </c>
    </row>
    <row r="139" spans="1:15" ht="34.5" customHeight="1" x14ac:dyDescent="0.25">
      <c r="A139" s="82" t="s">
        <v>491</v>
      </c>
      <c r="B139" s="83"/>
      <c r="C139" s="83"/>
      <c r="D139" s="83"/>
      <c r="E139" s="83"/>
      <c r="F139" s="83"/>
      <c r="G139" s="83"/>
      <c r="H139" s="83"/>
      <c r="I139" s="39" t="s">
        <v>492</v>
      </c>
      <c r="J139" s="40"/>
      <c r="K139" s="40"/>
      <c r="L139" s="41"/>
      <c r="M139" s="42">
        <v>3130</v>
      </c>
      <c r="N139" s="42">
        <v>3130</v>
      </c>
      <c r="O139" s="46">
        <f t="shared" si="1"/>
        <v>0</v>
      </c>
    </row>
    <row r="140" spans="1:15" ht="30" customHeight="1" x14ac:dyDescent="0.25">
      <c r="A140" s="82" t="s">
        <v>20</v>
      </c>
      <c r="B140" s="83"/>
      <c r="C140" s="83"/>
      <c r="D140" s="83"/>
      <c r="E140" s="83"/>
      <c r="F140" s="83"/>
      <c r="G140" s="83"/>
      <c r="H140" s="83"/>
      <c r="I140" s="39" t="s">
        <v>493</v>
      </c>
      <c r="J140" s="40"/>
      <c r="K140" s="40"/>
      <c r="L140" s="41"/>
      <c r="M140" s="42">
        <v>1256.7</v>
      </c>
      <c r="N140" s="42">
        <v>1256.7</v>
      </c>
      <c r="O140" s="46">
        <f t="shared" si="1"/>
        <v>0</v>
      </c>
    </row>
    <row r="141" spans="1:15" ht="15" customHeight="1" x14ac:dyDescent="0.25">
      <c r="A141" s="82" t="s">
        <v>421</v>
      </c>
      <c r="B141" s="83"/>
      <c r="C141" s="83"/>
      <c r="D141" s="83"/>
      <c r="E141" s="83"/>
      <c r="F141" s="83"/>
      <c r="G141" s="83"/>
      <c r="H141" s="83"/>
      <c r="I141" s="39" t="s">
        <v>493</v>
      </c>
      <c r="J141" s="40">
        <v>1</v>
      </c>
      <c r="K141" s="40"/>
      <c r="L141" s="41"/>
      <c r="M141" s="42">
        <v>1256.7</v>
      </c>
      <c r="N141" s="42">
        <v>1256.7</v>
      </c>
      <c r="O141" s="46">
        <f t="shared" si="1"/>
        <v>0</v>
      </c>
    </row>
    <row r="142" spans="1:15" ht="17.25" customHeight="1" x14ac:dyDescent="0.25">
      <c r="A142" s="82" t="s">
        <v>428</v>
      </c>
      <c r="B142" s="83"/>
      <c r="C142" s="83"/>
      <c r="D142" s="83"/>
      <c r="E142" s="83"/>
      <c r="F142" s="83"/>
      <c r="G142" s="83"/>
      <c r="H142" s="83"/>
      <c r="I142" s="39" t="s">
        <v>493</v>
      </c>
      <c r="J142" s="40">
        <v>1</v>
      </c>
      <c r="K142" s="40">
        <v>13</v>
      </c>
      <c r="L142" s="41"/>
      <c r="M142" s="42">
        <v>1256.7</v>
      </c>
      <c r="N142" s="42">
        <v>1256.7</v>
      </c>
      <c r="O142" s="46">
        <f t="shared" si="1"/>
        <v>0</v>
      </c>
    </row>
    <row r="143" spans="1:15" ht="29.25" customHeight="1" x14ac:dyDescent="0.25">
      <c r="A143" s="82" t="s">
        <v>21</v>
      </c>
      <c r="B143" s="83"/>
      <c r="C143" s="83"/>
      <c r="D143" s="83"/>
      <c r="E143" s="83"/>
      <c r="F143" s="83"/>
      <c r="G143" s="83"/>
      <c r="H143" s="83"/>
      <c r="I143" s="39" t="s">
        <v>493</v>
      </c>
      <c r="J143" s="40">
        <v>1</v>
      </c>
      <c r="K143" s="40">
        <v>13</v>
      </c>
      <c r="L143" s="41" t="s">
        <v>307</v>
      </c>
      <c r="M143" s="42">
        <v>1256.7</v>
      </c>
      <c r="N143" s="42">
        <v>1256.7</v>
      </c>
      <c r="O143" s="46">
        <f t="shared" ref="O143:O206" si="2">M143-N143</f>
        <v>0</v>
      </c>
    </row>
    <row r="144" spans="1:15" ht="18.75" customHeight="1" x14ac:dyDescent="0.25">
      <c r="A144" s="82" t="s">
        <v>22</v>
      </c>
      <c r="B144" s="83"/>
      <c r="C144" s="83"/>
      <c r="D144" s="83"/>
      <c r="E144" s="83"/>
      <c r="F144" s="83"/>
      <c r="G144" s="83"/>
      <c r="H144" s="83"/>
      <c r="I144" s="39" t="s">
        <v>494</v>
      </c>
      <c r="J144" s="40"/>
      <c r="K144" s="40"/>
      <c r="L144" s="41"/>
      <c r="M144" s="42">
        <v>21.3</v>
      </c>
      <c r="N144" s="42">
        <v>21.3</v>
      </c>
      <c r="O144" s="46">
        <f t="shared" si="2"/>
        <v>0</v>
      </c>
    </row>
    <row r="145" spans="1:15" ht="16.5" customHeight="1" x14ac:dyDescent="0.25">
      <c r="A145" s="82" t="s">
        <v>421</v>
      </c>
      <c r="B145" s="83"/>
      <c r="C145" s="83"/>
      <c r="D145" s="83"/>
      <c r="E145" s="83"/>
      <c r="F145" s="83"/>
      <c r="G145" s="83"/>
      <c r="H145" s="83"/>
      <c r="I145" s="39" t="s">
        <v>494</v>
      </c>
      <c r="J145" s="40">
        <v>1</v>
      </c>
      <c r="K145" s="40"/>
      <c r="L145" s="41"/>
      <c r="M145" s="42">
        <v>21.3</v>
      </c>
      <c r="N145" s="42">
        <v>21.3</v>
      </c>
      <c r="O145" s="46">
        <f t="shared" si="2"/>
        <v>0</v>
      </c>
    </row>
    <row r="146" spans="1:15" ht="16.5" customHeight="1" x14ac:dyDescent="0.25">
      <c r="A146" s="82" t="s">
        <v>428</v>
      </c>
      <c r="B146" s="83"/>
      <c r="C146" s="83"/>
      <c r="D146" s="83"/>
      <c r="E146" s="83"/>
      <c r="F146" s="83"/>
      <c r="G146" s="83"/>
      <c r="H146" s="83"/>
      <c r="I146" s="39" t="s">
        <v>494</v>
      </c>
      <c r="J146" s="40">
        <v>1</v>
      </c>
      <c r="K146" s="40">
        <v>13</v>
      </c>
      <c r="L146" s="41"/>
      <c r="M146" s="42">
        <v>21.3</v>
      </c>
      <c r="N146" s="42">
        <v>21.3</v>
      </c>
      <c r="O146" s="46">
        <f t="shared" si="2"/>
        <v>0</v>
      </c>
    </row>
    <row r="147" spans="1:15" ht="32.25" customHeight="1" x14ac:dyDescent="0.25">
      <c r="A147" s="82" t="s">
        <v>27</v>
      </c>
      <c r="B147" s="83"/>
      <c r="C147" s="83"/>
      <c r="D147" s="83"/>
      <c r="E147" s="83"/>
      <c r="F147" s="83"/>
      <c r="G147" s="83"/>
      <c r="H147" s="83"/>
      <c r="I147" s="39" t="s">
        <v>494</v>
      </c>
      <c r="J147" s="40">
        <v>1</v>
      </c>
      <c r="K147" s="40">
        <v>13</v>
      </c>
      <c r="L147" s="41" t="s">
        <v>343</v>
      </c>
      <c r="M147" s="42">
        <v>21.3</v>
      </c>
      <c r="N147" s="42">
        <v>21.3</v>
      </c>
      <c r="O147" s="46">
        <f t="shared" si="2"/>
        <v>0</v>
      </c>
    </row>
    <row r="148" spans="1:15" ht="42.75" customHeight="1" x14ac:dyDescent="0.25">
      <c r="A148" s="82" t="s">
        <v>495</v>
      </c>
      <c r="B148" s="83"/>
      <c r="C148" s="83"/>
      <c r="D148" s="83"/>
      <c r="E148" s="83"/>
      <c r="F148" s="83"/>
      <c r="G148" s="83"/>
      <c r="H148" s="83"/>
      <c r="I148" s="39" t="s">
        <v>496</v>
      </c>
      <c r="J148" s="40"/>
      <c r="K148" s="40"/>
      <c r="L148" s="41"/>
      <c r="M148" s="42">
        <v>574</v>
      </c>
      <c r="N148" s="42">
        <v>574</v>
      </c>
      <c r="O148" s="46">
        <f t="shared" si="2"/>
        <v>0</v>
      </c>
    </row>
    <row r="149" spans="1:15" ht="17.25" customHeight="1" x14ac:dyDescent="0.25">
      <c r="A149" s="82" t="s">
        <v>421</v>
      </c>
      <c r="B149" s="83"/>
      <c r="C149" s="83"/>
      <c r="D149" s="83"/>
      <c r="E149" s="83"/>
      <c r="F149" s="83"/>
      <c r="G149" s="83"/>
      <c r="H149" s="83"/>
      <c r="I149" s="39" t="s">
        <v>496</v>
      </c>
      <c r="J149" s="40">
        <v>1</v>
      </c>
      <c r="K149" s="40"/>
      <c r="L149" s="41"/>
      <c r="M149" s="42">
        <v>574</v>
      </c>
      <c r="N149" s="42">
        <v>574</v>
      </c>
      <c r="O149" s="46">
        <f t="shared" si="2"/>
        <v>0</v>
      </c>
    </row>
    <row r="150" spans="1:15" ht="18.75" customHeight="1" x14ac:dyDescent="0.25">
      <c r="A150" s="82" t="s">
        <v>428</v>
      </c>
      <c r="B150" s="83"/>
      <c r="C150" s="83"/>
      <c r="D150" s="83"/>
      <c r="E150" s="83"/>
      <c r="F150" s="83"/>
      <c r="G150" s="83"/>
      <c r="H150" s="83"/>
      <c r="I150" s="39" t="s">
        <v>496</v>
      </c>
      <c r="J150" s="40">
        <v>1</v>
      </c>
      <c r="K150" s="40">
        <v>13</v>
      </c>
      <c r="L150" s="41"/>
      <c r="M150" s="42">
        <v>574</v>
      </c>
      <c r="N150" s="42">
        <v>574</v>
      </c>
      <c r="O150" s="46">
        <f t="shared" si="2"/>
        <v>0</v>
      </c>
    </row>
    <row r="151" spans="1:15" ht="31.5" customHeight="1" x14ac:dyDescent="0.25">
      <c r="A151" s="82" t="s">
        <v>21</v>
      </c>
      <c r="B151" s="83"/>
      <c r="C151" s="83"/>
      <c r="D151" s="83"/>
      <c r="E151" s="83"/>
      <c r="F151" s="83"/>
      <c r="G151" s="83"/>
      <c r="H151" s="83"/>
      <c r="I151" s="39" t="s">
        <v>496</v>
      </c>
      <c r="J151" s="40">
        <v>1</v>
      </c>
      <c r="K151" s="40">
        <v>13</v>
      </c>
      <c r="L151" s="41" t="s">
        <v>307</v>
      </c>
      <c r="M151" s="42">
        <v>574</v>
      </c>
      <c r="N151" s="42">
        <v>574</v>
      </c>
      <c r="O151" s="46">
        <f t="shared" si="2"/>
        <v>0</v>
      </c>
    </row>
    <row r="152" spans="1:15" ht="45.75" customHeight="1" x14ac:dyDescent="0.25">
      <c r="A152" s="82" t="s">
        <v>497</v>
      </c>
      <c r="B152" s="83"/>
      <c r="C152" s="83"/>
      <c r="D152" s="83"/>
      <c r="E152" s="83"/>
      <c r="F152" s="83"/>
      <c r="G152" s="83"/>
      <c r="H152" s="83"/>
      <c r="I152" s="39" t="s">
        <v>498</v>
      </c>
      <c r="J152" s="40"/>
      <c r="K152" s="40"/>
      <c r="L152" s="41"/>
      <c r="M152" s="42">
        <v>1278</v>
      </c>
      <c r="N152" s="42">
        <v>1278</v>
      </c>
      <c r="O152" s="46">
        <f t="shared" si="2"/>
        <v>0</v>
      </c>
    </row>
    <row r="153" spans="1:15" ht="17.25" customHeight="1" x14ac:dyDescent="0.25">
      <c r="A153" s="82" t="s">
        <v>421</v>
      </c>
      <c r="B153" s="83"/>
      <c r="C153" s="83"/>
      <c r="D153" s="83"/>
      <c r="E153" s="83"/>
      <c r="F153" s="83"/>
      <c r="G153" s="83"/>
      <c r="H153" s="83"/>
      <c r="I153" s="39" t="s">
        <v>498</v>
      </c>
      <c r="J153" s="40">
        <v>1</v>
      </c>
      <c r="K153" s="40"/>
      <c r="L153" s="41"/>
      <c r="M153" s="42">
        <v>1278</v>
      </c>
      <c r="N153" s="42">
        <v>1278</v>
      </c>
      <c r="O153" s="46">
        <f t="shared" si="2"/>
        <v>0</v>
      </c>
    </row>
    <row r="154" spans="1:15" ht="17.25" customHeight="1" x14ac:dyDescent="0.25">
      <c r="A154" s="82" t="s">
        <v>428</v>
      </c>
      <c r="B154" s="83"/>
      <c r="C154" s="83"/>
      <c r="D154" s="83"/>
      <c r="E154" s="83"/>
      <c r="F154" s="83"/>
      <c r="G154" s="83"/>
      <c r="H154" s="83"/>
      <c r="I154" s="39" t="s">
        <v>498</v>
      </c>
      <c r="J154" s="40">
        <v>1</v>
      </c>
      <c r="K154" s="40">
        <v>13</v>
      </c>
      <c r="L154" s="41"/>
      <c r="M154" s="42">
        <v>1278</v>
      </c>
      <c r="N154" s="42">
        <v>1278</v>
      </c>
      <c r="O154" s="46">
        <f t="shared" si="2"/>
        <v>0</v>
      </c>
    </row>
    <row r="155" spans="1:15" ht="35.25" customHeight="1" x14ac:dyDescent="0.25">
      <c r="A155" s="82" t="s">
        <v>27</v>
      </c>
      <c r="B155" s="83"/>
      <c r="C155" s="83"/>
      <c r="D155" s="83"/>
      <c r="E155" s="83"/>
      <c r="F155" s="83"/>
      <c r="G155" s="83"/>
      <c r="H155" s="83"/>
      <c r="I155" s="39" t="s">
        <v>498</v>
      </c>
      <c r="J155" s="40">
        <v>1</v>
      </c>
      <c r="K155" s="40">
        <v>13</v>
      </c>
      <c r="L155" s="41" t="s">
        <v>343</v>
      </c>
      <c r="M155" s="42">
        <v>51.45</v>
      </c>
      <c r="N155" s="42">
        <v>51.45</v>
      </c>
      <c r="O155" s="46">
        <f t="shared" si="2"/>
        <v>0</v>
      </c>
    </row>
    <row r="156" spans="1:15" ht="27.75" customHeight="1" x14ac:dyDescent="0.25">
      <c r="A156" s="82" t="s">
        <v>21</v>
      </c>
      <c r="B156" s="83"/>
      <c r="C156" s="83"/>
      <c r="D156" s="83"/>
      <c r="E156" s="83"/>
      <c r="F156" s="83"/>
      <c r="G156" s="83"/>
      <c r="H156" s="83"/>
      <c r="I156" s="39" t="s">
        <v>498</v>
      </c>
      <c r="J156" s="40">
        <v>1</v>
      </c>
      <c r="K156" s="40">
        <v>13</v>
      </c>
      <c r="L156" s="41" t="s">
        <v>307</v>
      </c>
      <c r="M156" s="42">
        <v>901.5</v>
      </c>
      <c r="N156" s="42">
        <v>901.5</v>
      </c>
      <c r="O156" s="46">
        <f t="shared" si="2"/>
        <v>0</v>
      </c>
    </row>
    <row r="157" spans="1:15" ht="30" customHeight="1" x14ac:dyDescent="0.25">
      <c r="A157" s="82" t="s">
        <v>8</v>
      </c>
      <c r="B157" s="83"/>
      <c r="C157" s="83"/>
      <c r="D157" s="83"/>
      <c r="E157" s="83"/>
      <c r="F157" s="83"/>
      <c r="G157" s="83"/>
      <c r="H157" s="83"/>
      <c r="I157" s="39" t="s">
        <v>498</v>
      </c>
      <c r="J157" s="40">
        <v>1</v>
      </c>
      <c r="K157" s="40">
        <v>13</v>
      </c>
      <c r="L157" s="41" t="s">
        <v>174</v>
      </c>
      <c r="M157" s="42">
        <v>325</v>
      </c>
      <c r="N157" s="42">
        <v>325</v>
      </c>
      <c r="O157" s="46">
        <f t="shared" si="2"/>
        <v>0</v>
      </c>
    </row>
    <row r="158" spans="1:15" ht="30" customHeight="1" x14ac:dyDescent="0.25">
      <c r="A158" s="84" t="s">
        <v>499</v>
      </c>
      <c r="B158" s="85"/>
      <c r="C158" s="85"/>
      <c r="D158" s="85"/>
      <c r="E158" s="85"/>
      <c r="F158" s="85"/>
      <c r="G158" s="85"/>
      <c r="H158" s="85"/>
      <c r="I158" s="35" t="s">
        <v>500</v>
      </c>
      <c r="J158" s="36"/>
      <c r="K158" s="36"/>
      <c r="L158" s="37"/>
      <c r="M158" s="38">
        <v>2676.2</v>
      </c>
      <c r="N158" s="38">
        <f>N159+N165+N171</f>
        <v>2643.5</v>
      </c>
      <c r="O158" s="59">
        <f t="shared" si="2"/>
        <v>32.699999999999818</v>
      </c>
    </row>
    <row r="159" spans="1:15" ht="45" customHeight="1" x14ac:dyDescent="0.25">
      <c r="A159" s="82" t="s">
        <v>501</v>
      </c>
      <c r="B159" s="83"/>
      <c r="C159" s="83"/>
      <c r="D159" s="83"/>
      <c r="E159" s="83"/>
      <c r="F159" s="83"/>
      <c r="G159" s="83"/>
      <c r="H159" s="83"/>
      <c r="I159" s="39" t="s">
        <v>502</v>
      </c>
      <c r="J159" s="40"/>
      <c r="K159" s="40"/>
      <c r="L159" s="41"/>
      <c r="M159" s="42">
        <v>2368</v>
      </c>
      <c r="N159" s="42">
        <v>2368</v>
      </c>
      <c r="O159" s="46">
        <f t="shared" si="2"/>
        <v>0</v>
      </c>
    </row>
    <row r="160" spans="1:15" ht="44.25" customHeight="1" x14ac:dyDescent="0.25">
      <c r="A160" s="82" t="s">
        <v>503</v>
      </c>
      <c r="B160" s="83"/>
      <c r="C160" s="83"/>
      <c r="D160" s="83"/>
      <c r="E160" s="83"/>
      <c r="F160" s="83"/>
      <c r="G160" s="83"/>
      <c r="H160" s="83"/>
      <c r="I160" s="39" t="s">
        <v>504</v>
      </c>
      <c r="J160" s="40"/>
      <c r="K160" s="40"/>
      <c r="L160" s="41"/>
      <c r="M160" s="42">
        <v>2368</v>
      </c>
      <c r="N160" s="42">
        <v>2368</v>
      </c>
      <c r="O160" s="46">
        <f t="shared" si="2"/>
        <v>0</v>
      </c>
    </row>
    <row r="161" spans="1:15" ht="44.25" customHeight="1" x14ac:dyDescent="0.25">
      <c r="A161" s="82" t="s">
        <v>503</v>
      </c>
      <c r="B161" s="83"/>
      <c r="C161" s="83"/>
      <c r="D161" s="83"/>
      <c r="E161" s="83"/>
      <c r="F161" s="83"/>
      <c r="G161" s="83"/>
      <c r="H161" s="83"/>
      <c r="I161" s="39" t="s">
        <v>505</v>
      </c>
      <c r="J161" s="40"/>
      <c r="K161" s="40"/>
      <c r="L161" s="41"/>
      <c r="M161" s="42">
        <v>2368</v>
      </c>
      <c r="N161" s="42">
        <v>2368</v>
      </c>
      <c r="O161" s="46">
        <f t="shared" si="2"/>
        <v>0</v>
      </c>
    </row>
    <row r="162" spans="1:15" ht="15" customHeight="1" x14ac:dyDescent="0.25">
      <c r="A162" s="82" t="s">
        <v>460</v>
      </c>
      <c r="B162" s="83"/>
      <c r="C162" s="83"/>
      <c r="D162" s="83"/>
      <c r="E162" s="83"/>
      <c r="F162" s="83"/>
      <c r="G162" s="83"/>
      <c r="H162" s="83"/>
      <c r="I162" s="39" t="s">
        <v>505</v>
      </c>
      <c r="J162" s="40">
        <v>4</v>
      </c>
      <c r="K162" s="40"/>
      <c r="L162" s="41"/>
      <c r="M162" s="42">
        <v>2368</v>
      </c>
      <c r="N162" s="42">
        <v>2368</v>
      </c>
      <c r="O162" s="46">
        <f t="shared" si="2"/>
        <v>0</v>
      </c>
    </row>
    <row r="163" spans="1:15" ht="16.5" customHeight="1" x14ac:dyDescent="0.25">
      <c r="A163" s="82" t="s">
        <v>466</v>
      </c>
      <c r="B163" s="83"/>
      <c r="C163" s="83"/>
      <c r="D163" s="83"/>
      <c r="E163" s="83"/>
      <c r="F163" s="83"/>
      <c r="G163" s="83"/>
      <c r="H163" s="83"/>
      <c r="I163" s="39" t="s">
        <v>505</v>
      </c>
      <c r="J163" s="40">
        <v>4</v>
      </c>
      <c r="K163" s="40">
        <v>12</v>
      </c>
      <c r="L163" s="41"/>
      <c r="M163" s="42">
        <v>2368</v>
      </c>
      <c r="N163" s="42">
        <v>2368</v>
      </c>
      <c r="O163" s="46">
        <f t="shared" si="2"/>
        <v>0</v>
      </c>
    </row>
    <row r="164" spans="1:15" ht="56.25" customHeight="1" x14ac:dyDescent="0.25">
      <c r="A164" s="82" t="s">
        <v>33</v>
      </c>
      <c r="B164" s="83"/>
      <c r="C164" s="83"/>
      <c r="D164" s="83"/>
      <c r="E164" s="83"/>
      <c r="F164" s="83"/>
      <c r="G164" s="83"/>
      <c r="H164" s="83"/>
      <c r="I164" s="39" t="s">
        <v>505</v>
      </c>
      <c r="J164" s="40">
        <v>4</v>
      </c>
      <c r="K164" s="40">
        <v>12</v>
      </c>
      <c r="L164" s="41" t="s">
        <v>506</v>
      </c>
      <c r="M164" s="42">
        <v>2368</v>
      </c>
      <c r="N164" s="42">
        <v>2368</v>
      </c>
      <c r="O164" s="46">
        <f t="shared" si="2"/>
        <v>0</v>
      </c>
    </row>
    <row r="165" spans="1:15" ht="30" customHeight="1" x14ac:dyDescent="0.25">
      <c r="A165" s="82" t="s">
        <v>34</v>
      </c>
      <c r="B165" s="83"/>
      <c r="C165" s="83"/>
      <c r="D165" s="83"/>
      <c r="E165" s="83"/>
      <c r="F165" s="83"/>
      <c r="G165" s="83"/>
      <c r="H165" s="83"/>
      <c r="I165" s="39" t="s">
        <v>507</v>
      </c>
      <c r="J165" s="40"/>
      <c r="K165" s="40"/>
      <c r="L165" s="41"/>
      <c r="M165" s="42">
        <v>107.7</v>
      </c>
      <c r="N165" s="42">
        <v>107.7</v>
      </c>
      <c r="O165" s="46">
        <f t="shared" si="2"/>
        <v>0</v>
      </c>
    </row>
    <row r="166" spans="1:15" ht="29.25" customHeight="1" x14ac:dyDescent="0.25">
      <c r="A166" s="82" t="s">
        <v>508</v>
      </c>
      <c r="B166" s="83"/>
      <c r="C166" s="83"/>
      <c r="D166" s="83"/>
      <c r="E166" s="83"/>
      <c r="F166" s="83"/>
      <c r="G166" s="83"/>
      <c r="H166" s="83"/>
      <c r="I166" s="39" t="s">
        <v>509</v>
      </c>
      <c r="J166" s="40"/>
      <c r="K166" s="40"/>
      <c r="L166" s="41"/>
      <c r="M166" s="42">
        <v>107.7</v>
      </c>
      <c r="N166" s="42">
        <v>107.7</v>
      </c>
      <c r="O166" s="46">
        <f t="shared" si="2"/>
        <v>0</v>
      </c>
    </row>
    <row r="167" spans="1:15" ht="27.75" customHeight="1" x14ac:dyDescent="0.25">
      <c r="A167" s="82" t="s">
        <v>508</v>
      </c>
      <c r="B167" s="83"/>
      <c r="C167" s="83"/>
      <c r="D167" s="83"/>
      <c r="E167" s="83"/>
      <c r="F167" s="83"/>
      <c r="G167" s="83"/>
      <c r="H167" s="83"/>
      <c r="I167" s="39" t="s">
        <v>510</v>
      </c>
      <c r="J167" s="40"/>
      <c r="K167" s="40"/>
      <c r="L167" s="41"/>
      <c r="M167" s="42">
        <v>107.7</v>
      </c>
      <c r="N167" s="42">
        <v>107.7</v>
      </c>
      <c r="O167" s="46">
        <f t="shared" si="2"/>
        <v>0</v>
      </c>
    </row>
    <row r="168" spans="1:15" ht="17.25" customHeight="1" x14ac:dyDescent="0.25">
      <c r="A168" s="82" t="s">
        <v>460</v>
      </c>
      <c r="B168" s="83"/>
      <c r="C168" s="83"/>
      <c r="D168" s="83"/>
      <c r="E168" s="83"/>
      <c r="F168" s="83"/>
      <c r="G168" s="83"/>
      <c r="H168" s="83"/>
      <c r="I168" s="39" t="s">
        <v>510</v>
      </c>
      <c r="J168" s="40">
        <v>4</v>
      </c>
      <c r="K168" s="40"/>
      <c r="L168" s="41"/>
      <c r="M168" s="42">
        <v>107.7</v>
      </c>
      <c r="N168" s="42">
        <v>107.7</v>
      </c>
      <c r="O168" s="46">
        <f t="shared" si="2"/>
        <v>0</v>
      </c>
    </row>
    <row r="169" spans="1:15" ht="17.25" customHeight="1" x14ac:dyDescent="0.25">
      <c r="A169" s="82" t="s">
        <v>466</v>
      </c>
      <c r="B169" s="83"/>
      <c r="C169" s="83"/>
      <c r="D169" s="83"/>
      <c r="E169" s="83"/>
      <c r="F169" s="83"/>
      <c r="G169" s="83"/>
      <c r="H169" s="83"/>
      <c r="I169" s="39" t="s">
        <v>510</v>
      </c>
      <c r="J169" s="40">
        <v>4</v>
      </c>
      <c r="K169" s="40">
        <v>12</v>
      </c>
      <c r="L169" s="41"/>
      <c r="M169" s="42">
        <v>107.7</v>
      </c>
      <c r="N169" s="42">
        <v>107.7</v>
      </c>
      <c r="O169" s="46">
        <f t="shared" si="2"/>
        <v>0</v>
      </c>
    </row>
    <row r="170" spans="1:15" ht="29.25" customHeight="1" x14ac:dyDescent="0.25">
      <c r="A170" s="82" t="s">
        <v>8</v>
      </c>
      <c r="B170" s="83"/>
      <c r="C170" s="83"/>
      <c r="D170" s="83"/>
      <c r="E170" s="83"/>
      <c r="F170" s="83"/>
      <c r="G170" s="83"/>
      <c r="H170" s="83"/>
      <c r="I170" s="39" t="s">
        <v>510</v>
      </c>
      <c r="J170" s="40">
        <v>4</v>
      </c>
      <c r="K170" s="40">
        <v>12</v>
      </c>
      <c r="L170" s="41" t="s">
        <v>174</v>
      </c>
      <c r="M170" s="42">
        <v>107.7</v>
      </c>
      <c r="N170" s="42">
        <v>107.7</v>
      </c>
      <c r="O170" s="46">
        <f t="shared" si="2"/>
        <v>0</v>
      </c>
    </row>
    <row r="171" spans="1:15" ht="18" customHeight="1" x14ac:dyDescent="0.25">
      <c r="A171" s="82" t="s">
        <v>41</v>
      </c>
      <c r="B171" s="83"/>
      <c r="C171" s="83"/>
      <c r="D171" s="83"/>
      <c r="E171" s="83"/>
      <c r="F171" s="83"/>
      <c r="G171" s="83"/>
      <c r="H171" s="83"/>
      <c r="I171" s="39" t="s">
        <v>511</v>
      </c>
      <c r="J171" s="40"/>
      <c r="K171" s="40"/>
      <c r="L171" s="41"/>
      <c r="M171" s="42">
        <v>200.5</v>
      </c>
      <c r="N171" s="42">
        <v>167.8</v>
      </c>
      <c r="O171" s="46">
        <f t="shared" si="2"/>
        <v>32.699999999999989</v>
      </c>
    </row>
    <row r="172" spans="1:15" ht="142.5" customHeight="1" x14ac:dyDescent="0.25">
      <c r="A172" s="82" t="s">
        <v>512</v>
      </c>
      <c r="B172" s="83"/>
      <c r="C172" s="83"/>
      <c r="D172" s="83"/>
      <c r="E172" s="83"/>
      <c r="F172" s="83"/>
      <c r="G172" s="83"/>
      <c r="H172" s="83"/>
      <c r="I172" s="39" t="s">
        <v>513</v>
      </c>
      <c r="J172" s="40"/>
      <c r="K172" s="40"/>
      <c r="L172" s="41"/>
      <c r="M172" s="42">
        <v>197</v>
      </c>
      <c r="N172" s="42">
        <v>164.3</v>
      </c>
      <c r="O172" s="46">
        <f t="shared" si="2"/>
        <v>32.699999999999989</v>
      </c>
    </row>
    <row r="173" spans="1:15" ht="144.75" customHeight="1" x14ac:dyDescent="0.25">
      <c r="A173" s="82" t="s">
        <v>512</v>
      </c>
      <c r="B173" s="83"/>
      <c r="C173" s="83"/>
      <c r="D173" s="83"/>
      <c r="E173" s="83"/>
      <c r="F173" s="83"/>
      <c r="G173" s="83"/>
      <c r="H173" s="83"/>
      <c r="I173" s="39" t="s">
        <v>514</v>
      </c>
      <c r="J173" s="40"/>
      <c r="K173" s="40"/>
      <c r="L173" s="41"/>
      <c r="M173" s="42">
        <v>10</v>
      </c>
      <c r="N173" s="42">
        <v>10</v>
      </c>
      <c r="O173" s="46">
        <f t="shared" si="2"/>
        <v>0</v>
      </c>
    </row>
    <row r="174" spans="1:15" ht="16.5" customHeight="1" x14ac:dyDescent="0.25">
      <c r="A174" s="82" t="s">
        <v>460</v>
      </c>
      <c r="B174" s="83"/>
      <c r="C174" s="83"/>
      <c r="D174" s="83"/>
      <c r="E174" s="83"/>
      <c r="F174" s="83"/>
      <c r="G174" s="83"/>
      <c r="H174" s="83"/>
      <c r="I174" s="39" t="s">
        <v>514</v>
      </c>
      <c r="J174" s="40">
        <v>4</v>
      </c>
      <c r="K174" s="40"/>
      <c r="L174" s="41"/>
      <c r="M174" s="42">
        <v>10</v>
      </c>
      <c r="N174" s="42">
        <v>10</v>
      </c>
      <c r="O174" s="46">
        <f t="shared" si="2"/>
        <v>0</v>
      </c>
    </row>
    <row r="175" spans="1:15" ht="17.25" customHeight="1" x14ac:dyDescent="0.25">
      <c r="A175" s="82" t="s">
        <v>466</v>
      </c>
      <c r="B175" s="83"/>
      <c r="C175" s="83"/>
      <c r="D175" s="83"/>
      <c r="E175" s="83"/>
      <c r="F175" s="83"/>
      <c r="G175" s="83"/>
      <c r="H175" s="83"/>
      <c r="I175" s="39" t="s">
        <v>514</v>
      </c>
      <c r="J175" s="40">
        <v>4</v>
      </c>
      <c r="K175" s="40">
        <v>12</v>
      </c>
      <c r="L175" s="41"/>
      <c r="M175" s="42">
        <v>10</v>
      </c>
      <c r="N175" s="42">
        <v>10</v>
      </c>
      <c r="O175" s="46">
        <f t="shared" si="2"/>
        <v>0</v>
      </c>
    </row>
    <row r="176" spans="1:15" ht="48.75" customHeight="1" x14ac:dyDescent="0.25">
      <c r="A176" s="82" t="s">
        <v>515</v>
      </c>
      <c r="B176" s="83"/>
      <c r="C176" s="83"/>
      <c r="D176" s="83"/>
      <c r="E176" s="83"/>
      <c r="F176" s="83"/>
      <c r="G176" s="83"/>
      <c r="H176" s="83"/>
      <c r="I176" s="39" t="s">
        <v>514</v>
      </c>
      <c r="J176" s="40">
        <v>4</v>
      </c>
      <c r="K176" s="40">
        <v>12</v>
      </c>
      <c r="L176" s="41" t="s">
        <v>321</v>
      </c>
      <c r="M176" s="42">
        <v>10</v>
      </c>
      <c r="N176" s="42">
        <v>10</v>
      </c>
      <c r="O176" s="46">
        <f t="shared" si="2"/>
        <v>0</v>
      </c>
    </row>
    <row r="177" spans="1:15" ht="144" customHeight="1" x14ac:dyDescent="0.25">
      <c r="A177" s="82" t="s">
        <v>516</v>
      </c>
      <c r="B177" s="83"/>
      <c r="C177" s="83"/>
      <c r="D177" s="83"/>
      <c r="E177" s="83"/>
      <c r="F177" s="83"/>
      <c r="G177" s="83"/>
      <c r="H177" s="83"/>
      <c r="I177" s="39" t="s">
        <v>517</v>
      </c>
      <c r="J177" s="40"/>
      <c r="K177" s="40"/>
      <c r="L177" s="41"/>
      <c r="M177" s="42">
        <v>187</v>
      </c>
      <c r="N177" s="42">
        <v>154.30000000000001</v>
      </c>
      <c r="O177" s="46">
        <f t="shared" si="2"/>
        <v>32.699999999999989</v>
      </c>
    </row>
    <row r="178" spans="1:15" ht="14.25" customHeight="1" x14ac:dyDescent="0.25">
      <c r="A178" s="82" t="s">
        <v>460</v>
      </c>
      <c r="B178" s="83"/>
      <c r="C178" s="83"/>
      <c r="D178" s="83"/>
      <c r="E178" s="83"/>
      <c r="F178" s="83"/>
      <c r="G178" s="83"/>
      <c r="H178" s="83"/>
      <c r="I178" s="39" t="s">
        <v>517</v>
      </c>
      <c r="J178" s="40">
        <v>4</v>
      </c>
      <c r="K178" s="40"/>
      <c r="L178" s="41"/>
      <c r="M178" s="42">
        <v>187</v>
      </c>
      <c r="N178" s="42">
        <v>154.30000000000001</v>
      </c>
      <c r="O178" s="46">
        <f t="shared" si="2"/>
        <v>32.699999999999989</v>
      </c>
    </row>
    <row r="179" spans="1:15" ht="16.5" customHeight="1" x14ac:dyDescent="0.25">
      <c r="A179" s="82" t="s">
        <v>466</v>
      </c>
      <c r="B179" s="83"/>
      <c r="C179" s="83"/>
      <c r="D179" s="83"/>
      <c r="E179" s="83"/>
      <c r="F179" s="83"/>
      <c r="G179" s="83"/>
      <c r="H179" s="83"/>
      <c r="I179" s="39" t="s">
        <v>517</v>
      </c>
      <c r="J179" s="40">
        <v>4</v>
      </c>
      <c r="K179" s="40">
        <v>12</v>
      </c>
      <c r="L179" s="41"/>
      <c r="M179" s="42">
        <v>187</v>
      </c>
      <c r="N179" s="42">
        <v>154.30000000000001</v>
      </c>
      <c r="O179" s="46">
        <f t="shared" si="2"/>
        <v>32.699999999999989</v>
      </c>
    </row>
    <row r="180" spans="1:15" ht="60" customHeight="1" x14ac:dyDescent="0.25">
      <c r="A180" s="82" t="s">
        <v>515</v>
      </c>
      <c r="B180" s="83"/>
      <c r="C180" s="83"/>
      <c r="D180" s="83"/>
      <c r="E180" s="83"/>
      <c r="F180" s="83"/>
      <c r="G180" s="83"/>
      <c r="H180" s="83"/>
      <c r="I180" s="39" t="s">
        <v>517</v>
      </c>
      <c r="J180" s="40">
        <v>4</v>
      </c>
      <c r="K180" s="40">
        <v>12</v>
      </c>
      <c r="L180" s="41" t="s">
        <v>321</v>
      </c>
      <c r="M180" s="42">
        <v>187</v>
      </c>
      <c r="N180" s="42">
        <v>154.30000000000001</v>
      </c>
      <c r="O180" s="46">
        <f t="shared" si="2"/>
        <v>32.699999999999989</v>
      </c>
    </row>
    <row r="181" spans="1:15" ht="43.5" customHeight="1" x14ac:dyDescent="0.25">
      <c r="A181" s="82" t="s">
        <v>518</v>
      </c>
      <c r="B181" s="83"/>
      <c r="C181" s="83"/>
      <c r="D181" s="83"/>
      <c r="E181" s="83"/>
      <c r="F181" s="83"/>
      <c r="G181" s="83"/>
      <c r="H181" s="83"/>
      <c r="I181" s="39" t="s">
        <v>519</v>
      </c>
      <c r="J181" s="40"/>
      <c r="K181" s="40"/>
      <c r="L181" s="41"/>
      <c r="M181" s="42">
        <v>3.5</v>
      </c>
      <c r="N181" s="42">
        <v>3.5</v>
      </c>
      <c r="O181" s="46">
        <f t="shared" si="2"/>
        <v>0</v>
      </c>
    </row>
    <row r="182" spans="1:15" ht="42.75" customHeight="1" x14ac:dyDescent="0.25">
      <c r="A182" s="82" t="s">
        <v>518</v>
      </c>
      <c r="B182" s="83"/>
      <c r="C182" s="83"/>
      <c r="D182" s="83"/>
      <c r="E182" s="83"/>
      <c r="F182" s="83"/>
      <c r="G182" s="83"/>
      <c r="H182" s="83"/>
      <c r="I182" s="39" t="s">
        <v>520</v>
      </c>
      <c r="J182" s="40"/>
      <c r="K182" s="40"/>
      <c r="L182" s="41"/>
      <c r="M182" s="42">
        <v>3.5</v>
      </c>
      <c r="N182" s="42">
        <v>3.5</v>
      </c>
      <c r="O182" s="46">
        <f t="shared" si="2"/>
        <v>0</v>
      </c>
    </row>
    <row r="183" spans="1:15" ht="17.25" customHeight="1" x14ac:dyDescent="0.25">
      <c r="A183" s="82" t="s">
        <v>460</v>
      </c>
      <c r="B183" s="83"/>
      <c r="C183" s="83"/>
      <c r="D183" s="83"/>
      <c r="E183" s="83"/>
      <c r="F183" s="83"/>
      <c r="G183" s="83"/>
      <c r="H183" s="83"/>
      <c r="I183" s="39" t="s">
        <v>520</v>
      </c>
      <c r="J183" s="40">
        <v>4</v>
      </c>
      <c r="K183" s="40"/>
      <c r="L183" s="41"/>
      <c r="M183" s="42">
        <v>3.5</v>
      </c>
      <c r="N183" s="42">
        <v>3.5</v>
      </c>
      <c r="O183" s="46">
        <f t="shared" si="2"/>
        <v>0</v>
      </c>
    </row>
    <row r="184" spans="1:15" ht="18.75" customHeight="1" x14ac:dyDescent="0.25">
      <c r="A184" s="82" t="s">
        <v>466</v>
      </c>
      <c r="B184" s="83"/>
      <c r="C184" s="83"/>
      <c r="D184" s="83"/>
      <c r="E184" s="83"/>
      <c r="F184" s="83"/>
      <c r="G184" s="83"/>
      <c r="H184" s="83"/>
      <c r="I184" s="39" t="s">
        <v>520</v>
      </c>
      <c r="J184" s="40">
        <v>4</v>
      </c>
      <c r="K184" s="40">
        <v>12</v>
      </c>
      <c r="L184" s="41"/>
      <c r="M184" s="42">
        <v>3.5</v>
      </c>
      <c r="N184" s="42">
        <v>3.5</v>
      </c>
      <c r="O184" s="46">
        <f t="shared" si="2"/>
        <v>0</v>
      </c>
    </row>
    <row r="185" spans="1:15" ht="16.5" customHeight="1" x14ac:dyDescent="0.25">
      <c r="A185" s="82" t="s">
        <v>393</v>
      </c>
      <c r="B185" s="83"/>
      <c r="C185" s="83"/>
      <c r="D185" s="83"/>
      <c r="E185" s="83"/>
      <c r="F185" s="83"/>
      <c r="G185" s="83"/>
      <c r="H185" s="83"/>
      <c r="I185" s="39" t="s">
        <v>520</v>
      </c>
      <c r="J185" s="40">
        <v>4</v>
      </c>
      <c r="K185" s="40">
        <v>12</v>
      </c>
      <c r="L185" s="41" t="s">
        <v>394</v>
      </c>
      <c r="M185" s="42">
        <v>2.69</v>
      </c>
      <c r="N185" s="42">
        <v>2.69</v>
      </c>
      <c r="O185" s="46">
        <f t="shared" si="2"/>
        <v>0</v>
      </c>
    </row>
    <row r="186" spans="1:15" ht="44.25" customHeight="1" x14ac:dyDescent="0.25">
      <c r="A186" s="82" t="s">
        <v>395</v>
      </c>
      <c r="B186" s="83"/>
      <c r="C186" s="83"/>
      <c r="D186" s="83"/>
      <c r="E186" s="83"/>
      <c r="F186" s="83"/>
      <c r="G186" s="83"/>
      <c r="H186" s="83"/>
      <c r="I186" s="39" t="s">
        <v>520</v>
      </c>
      <c r="J186" s="40">
        <v>4</v>
      </c>
      <c r="K186" s="40">
        <v>12</v>
      </c>
      <c r="L186" s="41" t="s">
        <v>396</v>
      </c>
      <c r="M186" s="42">
        <v>0.81</v>
      </c>
      <c r="N186" s="42">
        <v>0.81</v>
      </c>
      <c r="O186" s="46">
        <f t="shared" si="2"/>
        <v>0</v>
      </c>
    </row>
    <row r="187" spans="1:15" ht="93" customHeight="1" x14ac:dyDescent="0.25">
      <c r="A187" s="84" t="s">
        <v>521</v>
      </c>
      <c r="B187" s="85"/>
      <c r="C187" s="85"/>
      <c r="D187" s="85"/>
      <c r="E187" s="85"/>
      <c r="F187" s="85"/>
      <c r="G187" s="85"/>
      <c r="H187" s="85"/>
      <c r="I187" s="35" t="s">
        <v>522</v>
      </c>
      <c r="J187" s="36"/>
      <c r="K187" s="36"/>
      <c r="L187" s="37"/>
      <c r="M187" s="38">
        <v>7730.3</v>
      </c>
      <c r="N187" s="38">
        <v>7565.1</v>
      </c>
      <c r="O187" s="59">
        <f t="shared" si="2"/>
        <v>165.19999999999982</v>
      </c>
    </row>
    <row r="188" spans="1:15" ht="43.5" customHeight="1" x14ac:dyDescent="0.25">
      <c r="A188" s="82" t="s">
        <v>523</v>
      </c>
      <c r="B188" s="83"/>
      <c r="C188" s="83"/>
      <c r="D188" s="83"/>
      <c r="E188" s="83"/>
      <c r="F188" s="83"/>
      <c r="G188" s="83"/>
      <c r="H188" s="83"/>
      <c r="I188" s="39" t="s">
        <v>524</v>
      </c>
      <c r="J188" s="40"/>
      <c r="K188" s="40"/>
      <c r="L188" s="41"/>
      <c r="M188" s="42">
        <v>1151.5999999999999</v>
      </c>
      <c r="N188" s="42">
        <v>1013.5</v>
      </c>
      <c r="O188" s="46">
        <f t="shared" si="2"/>
        <v>138.09999999999991</v>
      </c>
    </row>
    <row r="189" spans="1:15" ht="51.75" customHeight="1" x14ac:dyDescent="0.25">
      <c r="A189" s="82" t="s">
        <v>150</v>
      </c>
      <c r="B189" s="83"/>
      <c r="C189" s="83"/>
      <c r="D189" s="83"/>
      <c r="E189" s="83"/>
      <c r="F189" s="83"/>
      <c r="G189" s="83"/>
      <c r="H189" s="83"/>
      <c r="I189" s="39" t="s">
        <v>525</v>
      </c>
      <c r="J189" s="40"/>
      <c r="K189" s="40"/>
      <c r="L189" s="41"/>
      <c r="M189" s="42">
        <v>1151.5999999999999</v>
      </c>
      <c r="N189" s="42">
        <v>1013.5</v>
      </c>
      <c r="O189" s="46">
        <f t="shared" si="2"/>
        <v>138.09999999999991</v>
      </c>
    </row>
    <row r="190" spans="1:15" ht="18" customHeight="1" x14ac:dyDescent="0.25">
      <c r="A190" s="82" t="s">
        <v>448</v>
      </c>
      <c r="B190" s="83"/>
      <c r="C190" s="83"/>
      <c r="D190" s="83"/>
      <c r="E190" s="83"/>
      <c r="F190" s="83"/>
      <c r="G190" s="83"/>
      <c r="H190" s="83"/>
      <c r="I190" s="39" t="s">
        <v>525</v>
      </c>
      <c r="J190" s="40">
        <v>5</v>
      </c>
      <c r="K190" s="40"/>
      <c r="L190" s="41"/>
      <c r="M190" s="42">
        <v>1151.5999999999999</v>
      </c>
      <c r="N190" s="42">
        <v>1013.5</v>
      </c>
      <c r="O190" s="46">
        <f t="shared" si="2"/>
        <v>138.09999999999991</v>
      </c>
    </row>
    <row r="191" spans="1:15" ht="18" customHeight="1" x14ac:dyDescent="0.25">
      <c r="A191" s="82" t="s">
        <v>526</v>
      </c>
      <c r="B191" s="83"/>
      <c r="C191" s="83"/>
      <c r="D191" s="83"/>
      <c r="E191" s="83"/>
      <c r="F191" s="83"/>
      <c r="G191" s="83"/>
      <c r="H191" s="83"/>
      <c r="I191" s="39" t="s">
        <v>525</v>
      </c>
      <c r="J191" s="40">
        <v>5</v>
      </c>
      <c r="K191" s="40">
        <v>1</v>
      </c>
      <c r="L191" s="41"/>
      <c r="M191" s="42">
        <v>1151.5999999999999</v>
      </c>
      <c r="N191" s="42">
        <v>1013.5</v>
      </c>
      <c r="O191" s="46">
        <f t="shared" si="2"/>
        <v>138.09999999999991</v>
      </c>
    </row>
    <row r="192" spans="1:15" ht="43.5" customHeight="1" x14ac:dyDescent="0.25">
      <c r="A192" s="82" t="s">
        <v>140</v>
      </c>
      <c r="B192" s="83"/>
      <c r="C192" s="83"/>
      <c r="D192" s="83"/>
      <c r="E192" s="83"/>
      <c r="F192" s="83"/>
      <c r="G192" s="83"/>
      <c r="H192" s="83"/>
      <c r="I192" s="39" t="s">
        <v>525</v>
      </c>
      <c r="J192" s="40">
        <v>5</v>
      </c>
      <c r="K192" s="40">
        <v>1</v>
      </c>
      <c r="L192" s="41" t="s">
        <v>527</v>
      </c>
      <c r="M192" s="42">
        <v>1151.5999999999999</v>
      </c>
      <c r="N192" s="42">
        <v>1013.5</v>
      </c>
      <c r="O192" s="46">
        <f t="shared" si="2"/>
        <v>138.09999999999991</v>
      </c>
    </row>
    <row r="193" spans="1:15" ht="78.75" customHeight="1" x14ac:dyDescent="0.25">
      <c r="A193" s="82" t="s">
        <v>528</v>
      </c>
      <c r="B193" s="83"/>
      <c r="C193" s="83"/>
      <c r="D193" s="83"/>
      <c r="E193" s="83"/>
      <c r="F193" s="83"/>
      <c r="G193" s="83"/>
      <c r="H193" s="83"/>
      <c r="I193" s="39" t="s">
        <v>529</v>
      </c>
      <c r="J193" s="40"/>
      <c r="K193" s="40"/>
      <c r="L193" s="41"/>
      <c r="M193" s="42">
        <v>3948.6</v>
      </c>
      <c r="N193" s="42">
        <v>3948.5</v>
      </c>
      <c r="O193" s="46">
        <f t="shared" si="2"/>
        <v>9.9999999999909051E-2</v>
      </c>
    </row>
    <row r="194" spans="1:15" ht="76.5" customHeight="1" x14ac:dyDescent="0.25">
      <c r="A194" s="82" t="s">
        <v>139</v>
      </c>
      <c r="B194" s="83"/>
      <c r="C194" s="83"/>
      <c r="D194" s="83"/>
      <c r="E194" s="83"/>
      <c r="F194" s="83"/>
      <c r="G194" s="83"/>
      <c r="H194" s="83"/>
      <c r="I194" s="39" t="s">
        <v>530</v>
      </c>
      <c r="J194" s="40"/>
      <c r="K194" s="40"/>
      <c r="L194" s="41"/>
      <c r="M194" s="42">
        <v>741.1</v>
      </c>
      <c r="N194" s="42">
        <v>741.1</v>
      </c>
      <c r="O194" s="46">
        <f t="shared" si="2"/>
        <v>0</v>
      </c>
    </row>
    <row r="195" spans="1:15" ht="15" customHeight="1" x14ac:dyDescent="0.25">
      <c r="A195" s="82" t="s">
        <v>448</v>
      </c>
      <c r="B195" s="83"/>
      <c r="C195" s="83"/>
      <c r="D195" s="83"/>
      <c r="E195" s="83"/>
      <c r="F195" s="83"/>
      <c r="G195" s="83"/>
      <c r="H195" s="83"/>
      <c r="I195" s="39" t="s">
        <v>530</v>
      </c>
      <c r="J195" s="40">
        <v>5</v>
      </c>
      <c r="K195" s="40"/>
      <c r="L195" s="41"/>
      <c r="M195" s="42">
        <v>741.1</v>
      </c>
      <c r="N195" s="42">
        <v>741.1</v>
      </c>
      <c r="O195" s="46">
        <f t="shared" si="2"/>
        <v>0</v>
      </c>
    </row>
    <row r="196" spans="1:15" ht="13.5" customHeight="1" x14ac:dyDescent="0.25">
      <c r="A196" s="82" t="s">
        <v>526</v>
      </c>
      <c r="B196" s="83"/>
      <c r="C196" s="83"/>
      <c r="D196" s="83"/>
      <c r="E196" s="83"/>
      <c r="F196" s="83"/>
      <c r="G196" s="83"/>
      <c r="H196" s="83"/>
      <c r="I196" s="39" t="s">
        <v>530</v>
      </c>
      <c r="J196" s="40">
        <v>5</v>
      </c>
      <c r="K196" s="40">
        <v>1</v>
      </c>
      <c r="L196" s="41"/>
      <c r="M196" s="42">
        <v>741.1</v>
      </c>
      <c r="N196" s="42">
        <v>741.1</v>
      </c>
      <c r="O196" s="46">
        <f t="shared" si="2"/>
        <v>0</v>
      </c>
    </row>
    <row r="197" spans="1:15" ht="43.5" customHeight="1" x14ac:dyDescent="0.25">
      <c r="A197" s="82" t="s">
        <v>140</v>
      </c>
      <c r="B197" s="83"/>
      <c r="C197" s="83"/>
      <c r="D197" s="83"/>
      <c r="E197" s="83"/>
      <c r="F197" s="83"/>
      <c r="G197" s="83"/>
      <c r="H197" s="83"/>
      <c r="I197" s="39" t="s">
        <v>530</v>
      </c>
      <c r="J197" s="40">
        <v>5</v>
      </c>
      <c r="K197" s="40">
        <v>1</v>
      </c>
      <c r="L197" s="41" t="s">
        <v>527</v>
      </c>
      <c r="M197" s="42">
        <v>741.1</v>
      </c>
      <c r="N197" s="42">
        <v>741.1</v>
      </c>
      <c r="O197" s="46">
        <f t="shared" si="2"/>
        <v>0</v>
      </c>
    </row>
    <row r="198" spans="1:15" ht="30" customHeight="1" x14ac:dyDescent="0.25">
      <c r="A198" s="82" t="s">
        <v>531</v>
      </c>
      <c r="B198" s="83"/>
      <c r="C198" s="83"/>
      <c r="D198" s="83"/>
      <c r="E198" s="83"/>
      <c r="F198" s="83"/>
      <c r="G198" s="83"/>
      <c r="H198" s="83"/>
      <c r="I198" s="39" t="s">
        <v>532</v>
      </c>
      <c r="J198" s="40"/>
      <c r="K198" s="40"/>
      <c r="L198" s="41"/>
      <c r="M198" s="42">
        <v>3207.5</v>
      </c>
      <c r="N198" s="42">
        <v>3207.4</v>
      </c>
      <c r="O198" s="46">
        <f t="shared" si="2"/>
        <v>9.9999999999909051E-2</v>
      </c>
    </row>
    <row r="199" spans="1:15" ht="17.25" customHeight="1" x14ac:dyDescent="0.25">
      <c r="A199" s="82" t="s">
        <v>448</v>
      </c>
      <c r="B199" s="83"/>
      <c r="C199" s="83"/>
      <c r="D199" s="83"/>
      <c r="E199" s="83"/>
      <c r="F199" s="83"/>
      <c r="G199" s="83"/>
      <c r="H199" s="83"/>
      <c r="I199" s="39" t="s">
        <v>532</v>
      </c>
      <c r="J199" s="40">
        <v>5</v>
      </c>
      <c r="K199" s="40"/>
      <c r="L199" s="41"/>
      <c r="M199" s="42">
        <v>3207.5</v>
      </c>
      <c r="N199" s="42">
        <v>3207.4</v>
      </c>
      <c r="O199" s="46">
        <f t="shared" si="2"/>
        <v>9.9999999999909051E-2</v>
      </c>
    </row>
    <row r="200" spans="1:15" ht="17.25" customHeight="1" x14ac:dyDescent="0.25">
      <c r="A200" s="82" t="s">
        <v>526</v>
      </c>
      <c r="B200" s="83"/>
      <c r="C200" s="83"/>
      <c r="D200" s="83"/>
      <c r="E200" s="83"/>
      <c r="F200" s="83"/>
      <c r="G200" s="83"/>
      <c r="H200" s="83"/>
      <c r="I200" s="39" t="s">
        <v>532</v>
      </c>
      <c r="J200" s="40">
        <v>5</v>
      </c>
      <c r="K200" s="40">
        <v>1</v>
      </c>
      <c r="L200" s="41"/>
      <c r="M200" s="42">
        <v>3207.5</v>
      </c>
      <c r="N200" s="42">
        <v>3207.4</v>
      </c>
      <c r="O200" s="46">
        <f t="shared" si="2"/>
        <v>9.9999999999909051E-2</v>
      </c>
    </row>
    <row r="201" spans="1:15" ht="42.75" customHeight="1" x14ac:dyDescent="0.25">
      <c r="A201" s="82" t="s">
        <v>140</v>
      </c>
      <c r="B201" s="83"/>
      <c r="C201" s="83"/>
      <c r="D201" s="83"/>
      <c r="E201" s="83"/>
      <c r="F201" s="83"/>
      <c r="G201" s="83"/>
      <c r="H201" s="83"/>
      <c r="I201" s="39" t="s">
        <v>532</v>
      </c>
      <c r="J201" s="40">
        <v>5</v>
      </c>
      <c r="K201" s="40">
        <v>1</v>
      </c>
      <c r="L201" s="41" t="s">
        <v>527</v>
      </c>
      <c r="M201" s="42">
        <v>3207.5</v>
      </c>
      <c r="N201" s="42">
        <v>3207.4</v>
      </c>
      <c r="O201" s="46">
        <f t="shared" si="2"/>
        <v>9.9999999999909051E-2</v>
      </c>
    </row>
    <row r="202" spans="1:15" ht="27.75" customHeight="1" x14ac:dyDescent="0.25">
      <c r="A202" s="82" t="s">
        <v>325</v>
      </c>
      <c r="B202" s="83"/>
      <c r="C202" s="83"/>
      <c r="D202" s="83"/>
      <c r="E202" s="83"/>
      <c r="F202" s="83"/>
      <c r="G202" s="83"/>
      <c r="H202" s="83"/>
      <c r="I202" s="39" t="s">
        <v>533</v>
      </c>
      <c r="J202" s="40"/>
      <c r="K202" s="40"/>
      <c r="L202" s="41"/>
      <c r="M202" s="42">
        <v>27</v>
      </c>
      <c r="N202" s="42">
        <v>0</v>
      </c>
      <c r="O202" s="46">
        <f t="shared" si="2"/>
        <v>27</v>
      </c>
    </row>
    <row r="203" spans="1:15" ht="28.5" customHeight="1" x14ac:dyDescent="0.25">
      <c r="A203" s="82" t="s">
        <v>534</v>
      </c>
      <c r="B203" s="83"/>
      <c r="C203" s="83"/>
      <c r="D203" s="83"/>
      <c r="E203" s="83"/>
      <c r="F203" s="83"/>
      <c r="G203" s="83"/>
      <c r="H203" s="83"/>
      <c r="I203" s="39" t="s">
        <v>535</v>
      </c>
      <c r="J203" s="40"/>
      <c r="K203" s="40"/>
      <c r="L203" s="41"/>
      <c r="M203" s="42">
        <v>27</v>
      </c>
      <c r="N203" s="42">
        <v>0</v>
      </c>
      <c r="O203" s="46">
        <f t="shared" si="2"/>
        <v>27</v>
      </c>
    </row>
    <row r="204" spans="1:15" ht="28.5" customHeight="1" x14ac:dyDescent="0.25">
      <c r="A204" s="82" t="s">
        <v>534</v>
      </c>
      <c r="B204" s="83"/>
      <c r="C204" s="83"/>
      <c r="D204" s="83"/>
      <c r="E204" s="83"/>
      <c r="F204" s="83"/>
      <c r="G204" s="83"/>
      <c r="H204" s="83"/>
      <c r="I204" s="39" t="s">
        <v>536</v>
      </c>
      <c r="J204" s="40"/>
      <c r="K204" s="40"/>
      <c r="L204" s="41"/>
      <c r="M204" s="42">
        <v>27</v>
      </c>
      <c r="N204" s="42">
        <v>0</v>
      </c>
      <c r="O204" s="46">
        <f t="shared" si="2"/>
        <v>27</v>
      </c>
    </row>
    <row r="205" spans="1:15" ht="17.25" customHeight="1" x14ac:dyDescent="0.25">
      <c r="A205" s="82" t="s">
        <v>460</v>
      </c>
      <c r="B205" s="83"/>
      <c r="C205" s="83"/>
      <c r="D205" s="83"/>
      <c r="E205" s="83"/>
      <c r="F205" s="83"/>
      <c r="G205" s="83"/>
      <c r="H205" s="83"/>
      <c r="I205" s="39" t="s">
        <v>536</v>
      </c>
      <c r="J205" s="40">
        <v>4</v>
      </c>
      <c r="K205" s="40"/>
      <c r="L205" s="41"/>
      <c r="M205" s="42">
        <v>27</v>
      </c>
      <c r="N205" s="42">
        <v>0</v>
      </c>
      <c r="O205" s="46">
        <f t="shared" si="2"/>
        <v>27</v>
      </c>
    </row>
    <row r="206" spans="1:15" ht="18" customHeight="1" x14ac:dyDescent="0.25">
      <c r="A206" s="82" t="s">
        <v>466</v>
      </c>
      <c r="B206" s="83"/>
      <c r="C206" s="83"/>
      <c r="D206" s="83"/>
      <c r="E206" s="83"/>
      <c r="F206" s="83"/>
      <c r="G206" s="83"/>
      <c r="H206" s="83"/>
      <c r="I206" s="39" t="s">
        <v>536</v>
      </c>
      <c r="J206" s="40">
        <v>4</v>
      </c>
      <c r="K206" s="40">
        <v>12</v>
      </c>
      <c r="L206" s="41"/>
      <c r="M206" s="42">
        <v>27</v>
      </c>
      <c r="N206" s="42">
        <v>0</v>
      </c>
      <c r="O206" s="46">
        <f t="shared" si="2"/>
        <v>27</v>
      </c>
    </row>
    <row r="207" spans="1:15" ht="27.75" customHeight="1" x14ac:dyDescent="0.25">
      <c r="A207" s="82" t="s">
        <v>8</v>
      </c>
      <c r="B207" s="83"/>
      <c r="C207" s="83"/>
      <c r="D207" s="83"/>
      <c r="E207" s="83"/>
      <c r="F207" s="83"/>
      <c r="G207" s="83"/>
      <c r="H207" s="83"/>
      <c r="I207" s="39" t="s">
        <v>536</v>
      </c>
      <c r="J207" s="40">
        <v>4</v>
      </c>
      <c r="K207" s="40">
        <v>12</v>
      </c>
      <c r="L207" s="41" t="s">
        <v>174</v>
      </c>
      <c r="M207" s="42">
        <v>27</v>
      </c>
      <c r="N207" s="42">
        <v>0</v>
      </c>
      <c r="O207" s="46">
        <f t="shared" ref="O207:O270" si="3">M207-N207</f>
        <v>27</v>
      </c>
    </row>
    <row r="208" spans="1:15" ht="28.5" customHeight="1" x14ac:dyDescent="0.25">
      <c r="A208" s="82" t="s">
        <v>537</v>
      </c>
      <c r="B208" s="83"/>
      <c r="C208" s="83"/>
      <c r="D208" s="83"/>
      <c r="E208" s="83"/>
      <c r="F208" s="83"/>
      <c r="G208" s="83"/>
      <c r="H208" s="83"/>
      <c r="I208" s="39" t="s">
        <v>538</v>
      </c>
      <c r="J208" s="40"/>
      <c r="K208" s="40"/>
      <c r="L208" s="41"/>
      <c r="M208" s="42">
        <v>1589</v>
      </c>
      <c r="N208" s="42">
        <v>1589</v>
      </c>
      <c r="O208" s="46">
        <f t="shared" si="3"/>
        <v>0</v>
      </c>
    </row>
    <row r="209" spans="1:15" ht="17.25" customHeight="1" x14ac:dyDescent="0.25">
      <c r="A209" s="82" t="s">
        <v>50</v>
      </c>
      <c r="B209" s="83"/>
      <c r="C209" s="83"/>
      <c r="D209" s="83"/>
      <c r="E209" s="83"/>
      <c r="F209" s="83"/>
      <c r="G209" s="83"/>
      <c r="H209" s="83"/>
      <c r="I209" s="39" t="s">
        <v>539</v>
      </c>
      <c r="J209" s="40"/>
      <c r="K209" s="40"/>
      <c r="L209" s="41"/>
      <c r="M209" s="42">
        <v>1504</v>
      </c>
      <c r="N209" s="42">
        <v>1504</v>
      </c>
      <c r="O209" s="46">
        <f t="shared" si="3"/>
        <v>0</v>
      </c>
    </row>
    <row r="210" spans="1:15" ht="18" customHeight="1" x14ac:dyDescent="0.25">
      <c r="A210" s="82" t="s">
        <v>50</v>
      </c>
      <c r="B210" s="83"/>
      <c r="C210" s="83"/>
      <c r="D210" s="83"/>
      <c r="E210" s="83"/>
      <c r="F210" s="83"/>
      <c r="G210" s="83"/>
      <c r="H210" s="83"/>
      <c r="I210" s="39" t="s">
        <v>540</v>
      </c>
      <c r="J210" s="40"/>
      <c r="K210" s="40"/>
      <c r="L210" s="41"/>
      <c r="M210" s="42">
        <v>1504</v>
      </c>
      <c r="N210" s="42">
        <v>1504</v>
      </c>
      <c r="O210" s="46">
        <f t="shared" si="3"/>
        <v>0</v>
      </c>
    </row>
    <row r="211" spans="1:15" ht="18" customHeight="1" x14ac:dyDescent="0.25">
      <c r="A211" s="82" t="s">
        <v>460</v>
      </c>
      <c r="B211" s="83"/>
      <c r="C211" s="83"/>
      <c r="D211" s="83"/>
      <c r="E211" s="83"/>
      <c r="F211" s="83"/>
      <c r="G211" s="83"/>
      <c r="H211" s="83"/>
      <c r="I211" s="39" t="s">
        <v>540</v>
      </c>
      <c r="J211" s="40">
        <v>4</v>
      </c>
      <c r="K211" s="40"/>
      <c r="L211" s="41"/>
      <c r="M211" s="42">
        <v>1504</v>
      </c>
      <c r="N211" s="42">
        <v>1504</v>
      </c>
      <c r="O211" s="46">
        <f t="shared" si="3"/>
        <v>0</v>
      </c>
    </row>
    <row r="212" spans="1:15" ht="18" customHeight="1" x14ac:dyDescent="0.25">
      <c r="A212" s="82" t="s">
        <v>466</v>
      </c>
      <c r="B212" s="83"/>
      <c r="C212" s="83"/>
      <c r="D212" s="83"/>
      <c r="E212" s="83"/>
      <c r="F212" s="83"/>
      <c r="G212" s="83"/>
      <c r="H212" s="83"/>
      <c r="I212" s="39" t="s">
        <v>540</v>
      </c>
      <c r="J212" s="40">
        <v>4</v>
      </c>
      <c r="K212" s="40">
        <v>12</v>
      </c>
      <c r="L212" s="41"/>
      <c r="M212" s="42">
        <v>1504</v>
      </c>
      <c r="N212" s="42">
        <v>1504</v>
      </c>
      <c r="O212" s="46">
        <f t="shared" si="3"/>
        <v>0</v>
      </c>
    </row>
    <row r="213" spans="1:15" ht="43.5" customHeight="1" x14ac:dyDescent="0.25">
      <c r="A213" s="82" t="s">
        <v>306</v>
      </c>
      <c r="B213" s="83"/>
      <c r="C213" s="83"/>
      <c r="D213" s="83"/>
      <c r="E213" s="83"/>
      <c r="F213" s="83"/>
      <c r="G213" s="83"/>
      <c r="H213" s="83"/>
      <c r="I213" s="39" t="s">
        <v>540</v>
      </c>
      <c r="J213" s="40">
        <v>4</v>
      </c>
      <c r="K213" s="40">
        <v>12</v>
      </c>
      <c r="L213" s="41" t="s">
        <v>305</v>
      </c>
      <c r="M213" s="42">
        <v>1504</v>
      </c>
      <c r="N213" s="42">
        <v>1504</v>
      </c>
      <c r="O213" s="46">
        <f t="shared" si="3"/>
        <v>0</v>
      </c>
    </row>
    <row r="214" spans="1:15" ht="29.25" customHeight="1" x14ac:dyDescent="0.25">
      <c r="A214" s="82" t="s">
        <v>541</v>
      </c>
      <c r="B214" s="83"/>
      <c r="C214" s="83"/>
      <c r="D214" s="83"/>
      <c r="E214" s="83"/>
      <c r="F214" s="83"/>
      <c r="G214" s="83"/>
      <c r="H214" s="83"/>
      <c r="I214" s="39" t="s">
        <v>542</v>
      </c>
      <c r="J214" s="40"/>
      <c r="K214" s="40"/>
      <c r="L214" s="41"/>
      <c r="M214" s="42">
        <v>85</v>
      </c>
      <c r="N214" s="42">
        <v>85</v>
      </c>
      <c r="O214" s="46">
        <f t="shared" si="3"/>
        <v>0</v>
      </c>
    </row>
    <row r="215" spans="1:15" ht="27.75" customHeight="1" x14ac:dyDescent="0.25">
      <c r="A215" s="82" t="s">
        <v>541</v>
      </c>
      <c r="B215" s="83"/>
      <c r="C215" s="83"/>
      <c r="D215" s="83"/>
      <c r="E215" s="83"/>
      <c r="F215" s="83"/>
      <c r="G215" s="83"/>
      <c r="H215" s="83"/>
      <c r="I215" s="39" t="s">
        <v>543</v>
      </c>
      <c r="J215" s="40"/>
      <c r="K215" s="40"/>
      <c r="L215" s="41"/>
      <c r="M215" s="42">
        <v>85</v>
      </c>
      <c r="N215" s="42">
        <v>85</v>
      </c>
      <c r="O215" s="46">
        <f t="shared" si="3"/>
        <v>0</v>
      </c>
    </row>
    <row r="216" spans="1:15" ht="17.25" customHeight="1" x14ac:dyDescent="0.25">
      <c r="A216" s="82" t="s">
        <v>460</v>
      </c>
      <c r="B216" s="83"/>
      <c r="C216" s="83"/>
      <c r="D216" s="83"/>
      <c r="E216" s="83"/>
      <c r="F216" s="83"/>
      <c r="G216" s="83"/>
      <c r="H216" s="83"/>
      <c r="I216" s="39" t="s">
        <v>543</v>
      </c>
      <c r="J216" s="40">
        <v>4</v>
      </c>
      <c r="K216" s="40"/>
      <c r="L216" s="41"/>
      <c r="M216" s="42">
        <v>85</v>
      </c>
      <c r="N216" s="42">
        <v>85</v>
      </c>
      <c r="O216" s="46">
        <f t="shared" si="3"/>
        <v>0</v>
      </c>
    </row>
    <row r="217" spans="1:15" ht="17.25" customHeight="1" x14ac:dyDescent="0.25">
      <c r="A217" s="82" t="s">
        <v>466</v>
      </c>
      <c r="B217" s="83"/>
      <c r="C217" s="83"/>
      <c r="D217" s="83"/>
      <c r="E217" s="83"/>
      <c r="F217" s="83"/>
      <c r="G217" s="83"/>
      <c r="H217" s="83"/>
      <c r="I217" s="39" t="s">
        <v>543</v>
      </c>
      <c r="J217" s="40">
        <v>4</v>
      </c>
      <c r="K217" s="40">
        <v>12</v>
      </c>
      <c r="L217" s="41"/>
      <c r="M217" s="42">
        <v>85</v>
      </c>
      <c r="N217" s="42">
        <v>85</v>
      </c>
      <c r="O217" s="46">
        <f t="shared" si="3"/>
        <v>0</v>
      </c>
    </row>
    <row r="218" spans="1:15" ht="45" customHeight="1" x14ac:dyDescent="0.25">
      <c r="A218" s="82" t="s">
        <v>306</v>
      </c>
      <c r="B218" s="83"/>
      <c r="C218" s="83"/>
      <c r="D218" s="83"/>
      <c r="E218" s="83"/>
      <c r="F218" s="83"/>
      <c r="G218" s="83"/>
      <c r="H218" s="83"/>
      <c r="I218" s="39" t="s">
        <v>543</v>
      </c>
      <c r="J218" s="40">
        <v>4</v>
      </c>
      <c r="K218" s="40">
        <v>12</v>
      </c>
      <c r="L218" s="41" t="s">
        <v>305</v>
      </c>
      <c r="M218" s="42">
        <v>85</v>
      </c>
      <c r="N218" s="42">
        <v>85</v>
      </c>
      <c r="O218" s="46">
        <f t="shared" si="3"/>
        <v>0</v>
      </c>
    </row>
    <row r="219" spans="1:15" ht="46.5" customHeight="1" x14ac:dyDescent="0.25">
      <c r="A219" s="82" t="s">
        <v>544</v>
      </c>
      <c r="B219" s="83"/>
      <c r="C219" s="83"/>
      <c r="D219" s="83"/>
      <c r="E219" s="83"/>
      <c r="F219" s="83"/>
      <c r="G219" s="83"/>
      <c r="H219" s="83"/>
      <c r="I219" s="39" t="s">
        <v>545</v>
      </c>
      <c r="J219" s="40"/>
      <c r="K219" s="40"/>
      <c r="L219" s="41"/>
      <c r="M219" s="42">
        <v>1014.1</v>
      </c>
      <c r="N219" s="42">
        <v>1014.1</v>
      </c>
      <c r="O219" s="46">
        <f t="shared" si="3"/>
        <v>0</v>
      </c>
    </row>
    <row r="220" spans="1:15" ht="31.5" customHeight="1" x14ac:dyDescent="0.25">
      <c r="A220" s="82" t="s">
        <v>546</v>
      </c>
      <c r="B220" s="83"/>
      <c r="C220" s="83"/>
      <c r="D220" s="83"/>
      <c r="E220" s="83"/>
      <c r="F220" s="83"/>
      <c r="G220" s="83"/>
      <c r="H220" s="83"/>
      <c r="I220" s="39" t="s">
        <v>547</v>
      </c>
      <c r="J220" s="40"/>
      <c r="K220" s="40"/>
      <c r="L220" s="41"/>
      <c r="M220" s="42">
        <v>1014.1</v>
      </c>
      <c r="N220" s="42">
        <v>1014.1</v>
      </c>
      <c r="O220" s="46">
        <f t="shared" si="3"/>
        <v>0</v>
      </c>
    </row>
    <row r="221" spans="1:15" ht="32.25" customHeight="1" x14ac:dyDescent="0.25">
      <c r="A221" s="82" t="s">
        <v>53</v>
      </c>
      <c r="B221" s="83"/>
      <c r="C221" s="83"/>
      <c r="D221" s="83"/>
      <c r="E221" s="83"/>
      <c r="F221" s="83"/>
      <c r="G221" s="83"/>
      <c r="H221" s="83"/>
      <c r="I221" s="39" t="s">
        <v>548</v>
      </c>
      <c r="J221" s="40"/>
      <c r="K221" s="40"/>
      <c r="L221" s="41"/>
      <c r="M221" s="42">
        <v>1014.1</v>
      </c>
      <c r="N221" s="42">
        <v>1014.1</v>
      </c>
      <c r="O221" s="46">
        <f t="shared" si="3"/>
        <v>0</v>
      </c>
    </row>
    <row r="222" spans="1:15" ht="16.5" customHeight="1" x14ac:dyDescent="0.25">
      <c r="A222" s="82" t="s">
        <v>460</v>
      </c>
      <c r="B222" s="83"/>
      <c r="C222" s="83"/>
      <c r="D222" s="83"/>
      <c r="E222" s="83"/>
      <c r="F222" s="83"/>
      <c r="G222" s="83"/>
      <c r="H222" s="83"/>
      <c r="I222" s="39" t="s">
        <v>548</v>
      </c>
      <c r="J222" s="40">
        <v>4</v>
      </c>
      <c r="K222" s="40"/>
      <c r="L222" s="41"/>
      <c r="M222" s="42">
        <v>1014.1</v>
      </c>
      <c r="N222" s="42">
        <v>1014.1</v>
      </c>
      <c r="O222" s="46">
        <f t="shared" si="3"/>
        <v>0</v>
      </c>
    </row>
    <row r="223" spans="1:15" ht="18" customHeight="1" x14ac:dyDescent="0.25">
      <c r="A223" s="82" t="s">
        <v>549</v>
      </c>
      <c r="B223" s="83"/>
      <c r="C223" s="83"/>
      <c r="D223" s="83"/>
      <c r="E223" s="83"/>
      <c r="F223" s="83"/>
      <c r="G223" s="83"/>
      <c r="H223" s="83"/>
      <c r="I223" s="39" t="s">
        <v>548</v>
      </c>
      <c r="J223" s="40">
        <v>4</v>
      </c>
      <c r="K223" s="40">
        <v>8</v>
      </c>
      <c r="L223" s="41"/>
      <c r="M223" s="42">
        <v>1014.1</v>
      </c>
      <c r="N223" s="42">
        <v>1014.1</v>
      </c>
      <c r="O223" s="46">
        <f t="shared" si="3"/>
        <v>0</v>
      </c>
    </row>
    <row r="224" spans="1:15" ht="47.25" customHeight="1" x14ac:dyDescent="0.25">
      <c r="A224" s="82" t="s">
        <v>515</v>
      </c>
      <c r="B224" s="83"/>
      <c r="C224" s="83"/>
      <c r="D224" s="83"/>
      <c r="E224" s="83"/>
      <c r="F224" s="83"/>
      <c r="G224" s="83"/>
      <c r="H224" s="83"/>
      <c r="I224" s="39" t="s">
        <v>548</v>
      </c>
      <c r="J224" s="40">
        <v>4</v>
      </c>
      <c r="K224" s="40">
        <v>8</v>
      </c>
      <c r="L224" s="41" t="s">
        <v>321</v>
      </c>
      <c r="M224" s="42">
        <v>1014.1</v>
      </c>
      <c r="N224" s="42">
        <v>1014.1</v>
      </c>
      <c r="O224" s="46">
        <f t="shared" si="3"/>
        <v>0</v>
      </c>
    </row>
    <row r="225" spans="1:15" ht="61.5" customHeight="1" x14ac:dyDescent="0.25">
      <c r="A225" s="84" t="s">
        <v>54</v>
      </c>
      <c r="B225" s="85"/>
      <c r="C225" s="85"/>
      <c r="D225" s="85"/>
      <c r="E225" s="85"/>
      <c r="F225" s="85"/>
      <c r="G225" s="85"/>
      <c r="H225" s="85"/>
      <c r="I225" s="35" t="s">
        <v>550</v>
      </c>
      <c r="J225" s="36"/>
      <c r="K225" s="36"/>
      <c r="L225" s="37"/>
      <c r="M225" s="38">
        <v>96.95</v>
      </c>
      <c r="N225" s="38">
        <v>96.95</v>
      </c>
      <c r="O225" s="59">
        <f t="shared" si="3"/>
        <v>0</v>
      </c>
    </row>
    <row r="226" spans="1:15" ht="43.5" customHeight="1" x14ac:dyDescent="0.25">
      <c r="A226" s="82" t="s">
        <v>55</v>
      </c>
      <c r="B226" s="83"/>
      <c r="C226" s="83"/>
      <c r="D226" s="83"/>
      <c r="E226" s="83"/>
      <c r="F226" s="83"/>
      <c r="G226" s="83"/>
      <c r="H226" s="83"/>
      <c r="I226" s="39" t="s">
        <v>551</v>
      </c>
      <c r="J226" s="40"/>
      <c r="K226" s="40"/>
      <c r="L226" s="41"/>
      <c r="M226" s="42">
        <v>26.95</v>
      </c>
      <c r="N226" s="42">
        <v>26.95</v>
      </c>
      <c r="O226" s="46">
        <f t="shared" si="3"/>
        <v>0</v>
      </c>
    </row>
    <row r="227" spans="1:15" ht="43.5" customHeight="1" x14ac:dyDescent="0.25">
      <c r="A227" s="82" t="s">
        <v>552</v>
      </c>
      <c r="B227" s="83"/>
      <c r="C227" s="83"/>
      <c r="D227" s="83"/>
      <c r="E227" s="83"/>
      <c r="F227" s="83"/>
      <c r="G227" s="83"/>
      <c r="H227" s="83"/>
      <c r="I227" s="39" t="s">
        <v>553</v>
      </c>
      <c r="J227" s="40"/>
      <c r="K227" s="40"/>
      <c r="L227" s="41"/>
      <c r="M227" s="42">
        <v>26.95</v>
      </c>
      <c r="N227" s="42">
        <v>26.95</v>
      </c>
      <c r="O227" s="46">
        <f t="shared" si="3"/>
        <v>0</v>
      </c>
    </row>
    <row r="228" spans="1:15" ht="47.25" customHeight="1" x14ac:dyDescent="0.25">
      <c r="A228" s="82" t="s">
        <v>552</v>
      </c>
      <c r="B228" s="83"/>
      <c r="C228" s="83"/>
      <c r="D228" s="83"/>
      <c r="E228" s="83"/>
      <c r="F228" s="83"/>
      <c r="G228" s="83"/>
      <c r="H228" s="83"/>
      <c r="I228" s="39" t="s">
        <v>554</v>
      </c>
      <c r="J228" s="40"/>
      <c r="K228" s="40"/>
      <c r="L228" s="41"/>
      <c r="M228" s="42">
        <v>24.25</v>
      </c>
      <c r="N228" s="42">
        <v>24.25</v>
      </c>
      <c r="O228" s="46">
        <f t="shared" si="3"/>
        <v>0</v>
      </c>
    </row>
    <row r="229" spans="1:15" ht="15" customHeight="1" x14ac:dyDescent="0.25">
      <c r="A229" s="82" t="s">
        <v>460</v>
      </c>
      <c r="B229" s="83"/>
      <c r="C229" s="83"/>
      <c r="D229" s="83"/>
      <c r="E229" s="83"/>
      <c r="F229" s="83"/>
      <c r="G229" s="83"/>
      <c r="H229" s="83"/>
      <c r="I229" s="39" t="s">
        <v>554</v>
      </c>
      <c r="J229" s="40">
        <v>4</v>
      </c>
      <c r="K229" s="40"/>
      <c r="L229" s="41"/>
      <c r="M229" s="42">
        <v>24.25</v>
      </c>
      <c r="N229" s="42">
        <v>24.25</v>
      </c>
      <c r="O229" s="46">
        <f t="shared" si="3"/>
        <v>0</v>
      </c>
    </row>
    <row r="230" spans="1:15" ht="15" customHeight="1" x14ac:dyDescent="0.25">
      <c r="A230" s="82" t="s">
        <v>466</v>
      </c>
      <c r="B230" s="83"/>
      <c r="C230" s="83"/>
      <c r="D230" s="83"/>
      <c r="E230" s="83"/>
      <c r="F230" s="83"/>
      <c r="G230" s="83"/>
      <c r="H230" s="83"/>
      <c r="I230" s="39" t="s">
        <v>554</v>
      </c>
      <c r="J230" s="40">
        <v>4</v>
      </c>
      <c r="K230" s="40">
        <v>12</v>
      </c>
      <c r="L230" s="41"/>
      <c r="M230" s="42">
        <v>24.25</v>
      </c>
      <c r="N230" s="42">
        <v>24.25</v>
      </c>
      <c r="O230" s="46">
        <f t="shared" si="3"/>
        <v>0</v>
      </c>
    </row>
    <row r="231" spans="1:15" ht="30" customHeight="1" x14ac:dyDescent="0.25">
      <c r="A231" s="82" t="s">
        <v>8</v>
      </c>
      <c r="B231" s="83"/>
      <c r="C231" s="83"/>
      <c r="D231" s="83"/>
      <c r="E231" s="83"/>
      <c r="F231" s="83"/>
      <c r="G231" s="83"/>
      <c r="H231" s="83"/>
      <c r="I231" s="39" t="s">
        <v>554</v>
      </c>
      <c r="J231" s="40">
        <v>4</v>
      </c>
      <c r="K231" s="40">
        <v>12</v>
      </c>
      <c r="L231" s="41" t="s">
        <v>174</v>
      </c>
      <c r="M231" s="42">
        <v>24.25</v>
      </c>
      <c r="N231" s="42">
        <v>24.25</v>
      </c>
      <c r="O231" s="46">
        <f t="shared" si="3"/>
        <v>0</v>
      </c>
    </row>
    <row r="232" spans="1:15" ht="17.25" customHeight="1" x14ac:dyDescent="0.25">
      <c r="A232" s="82" t="s">
        <v>57</v>
      </c>
      <c r="B232" s="83"/>
      <c r="C232" s="83"/>
      <c r="D232" s="83"/>
      <c r="E232" s="83"/>
      <c r="F232" s="83"/>
      <c r="G232" s="83"/>
      <c r="H232" s="83"/>
      <c r="I232" s="39" t="s">
        <v>555</v>
      </c>
      <c r="J232" s="40"/>
      <c r="K232" s="40"/>
      <c r="L232" s="41"/>
      <c r="M232" s="42">
        <v>2.7</v>
      </c>
      <c r="N232" s="42">
        <v>2.7</v>
      </c>
      <c r="O232" s="46">
        <f t="shared" si="3"/>
        <v>0</v>
      </c>
    </row>
    <row r="233" spans="1:15" ht="17.25" customHeight="1" x14ac:dyDescent="0.25">
      <c r="A233" s="82" t="s">
        <v>460</v>
      </c>
      <c r="B233" s="83"/>
      <c r="C233" s="83"/>
      <c r="D233" s="83"/>
      <c r="E233" s="83"/>
      <c r="F233" s="83"/>
      <c r="G233" s="83"/>
      <c r="H233" s="83"/>
      <c r="I233" s="39" t="s">
        <v>555</v>
      </c>
      <c r="J233" s="40">
        <v>4</v>
      </c>
      <c r="K233" s="40"/>
      <c r="L233" s="41"/>
      <c r="M233" s="42">
        <v>2.7</v>
      </c>
      <c r="N233" s="42">
        <v>2.7</v>
      </c>
      <c r="O233" s="46">
        <f t="shared" si="3"/>
        <v>0</v>
      </c>
    </row>
    <row r="234" spans="1:15" ht="15.75" customHeight="1" x14ac:dyDescent="0.25">
      <c r="A234" s="82" t="s">
        <v>466</v>
      </c>
      <c r="B234" s="83"/>
      <c r="C234" s="83"/>
      <c r="D234" s="83"/>
      <c r="E234" s="83"/>
      <c r="F234" s="83"/>
      <c r="G234" s="83"/>
      <c r="H234" s="83"/>
      <c r="I234" s="39" t="s">
        <v>555</v>
      </c>
      <c r="J234" s="40">
        <v>4</v>
      </c>
      <c r="K234" s="40">
        <v>12</v>
      </c>
      <c r="L234" s="41"/>
      <c r="M234" s="42">
        <v>2.7</v>
      </c>
      <c r="N234" s="42">
        <v>2.7</v>
      </c>
      <c r="O234" s="46">
        <f t="shared" si="3"/>
        <v>0</v>
      </c>
    </row>
    <row r="235" spans="1:15" ht="31.5" customHeight="1" x14ac:dyDescent="0.25">
      <c r="A235" s="82" t="s">
        <v>21</v>
      </c>
      <c r="B235" s="83"/>
      <c r="C235" s="83"/>
      <c r="D235" s="83"/>
      <c r="E235" s="83"/>
      <c r="F235" s="83"/>
      <c r="G235" s="83"/>
      <c r="H235" s="83"/>
      <c r="I235" s="39" t="s">
        <v>555</v>
      </c>
      <c r="J235" s="40">
        <v>4</v>
      </c>
      <c r="K235" s="40">
        <v>12</v>
      </c>
      <c r="L235" s="41" t="s">
        <v>307</v>
      </c>
      <c r="M235" s="42">
        <v>2.7</v>
      </c>
      <c r="N235" s="42">
        <v>2.7</v>
      </c>
      <c r="O235" s="46">
        <f t="shared" si="3"/>
        <v>0</v>
      </c>
    </row>
    <row r="236" spans="1:15" ht="28.5" customHeight="1" x14ac:dyDescent="0.25">
      <c r="A236" s="82" t="s">
        <v>60</v>
      </c>
      <c r="B236" s="83"/>
      <c r="C236" s="83"/>
      <c r="D236" s="83"/>
      <c r="E236" s="83"/>
      <c r="F236" s="83"/>
      <c r="G236" s="83"/>
      <c r="H236" s="83"/>
      <c r="I236" s="39" t="s">
        <v>556</v>
      </c>
      <c r="J236" s="40"/>
      <c r="K236" s="40"/>
      <c r="L236" s="41"/>
      <c r="M236" s="42">
        <v>70</v>
      </c>
      <c r="N236" s="42">
        <v>70</v>
      </c>
      <c r="O236" s="46">
        <f t="shared" si="3"/>
        <v>0</v>
      </c>
    </row>
    <row r="237" spans="1:15" ht="32.25" customHeight="1" x14ac:dyDescent="0.25">
      <c r="A237" s="82" t="s">
        <v>557</v>
      </c>
      <c r="B237" s="83"/>
      <c r="C237" s="83"/>
      <c r="D237" s="83"/>
      <c r="E237" s="83"/>
      <c r="F237" s="83"/>
      <c r="G237" s="83"/>
      <c r="H237" s="83"/>
      <c r="I237" s="39" t="s">
        <v>558</v>
      </c>
      <c r="J237" s="40"/>
      <c r="K237" s="40"/>
      <c r="L237" s="41"/>
      <c r="M237" s="42">
        <v>70</v>
      </c>
      <c r="N237" s="42">
        <v>70</v>
      </c>
      <c r="O237" s="46">
        <f t="shared" si="3"/>
        <v>0</v>
      </c>
    </row>
    <row r="238" spans="1:15" ht="33" customHeight="1" x14ac:dyDescent="0.25">
      <c r="A238" s="82" t="s">
        <v>557</v>
      </c>
      <c r="B238" s="83"/>
      <c r="C238" s="83"/>
      <c r="D238" s="83"/>
      <c r="E238" s="83"/>
      <c r="F238" s="83"/>
      <c r="G238" s="83"/>
      <c r="H238" s="83"/>
      <c r="I238" s="39" t="s">
        <v>559</v>
      </c>
      <c r="J238" s="40"/>
      <c r="K238" s="40"/>
      <c r="L238" s="41"/>
      <c r="M238" s="42">
        <v>70</v>
      </c>
      <c r="N238" s="42">
        <v>70</v>
      </c>
      <c r="O238" s="46">
        <f t="shared" si="3"/>
        <v>0</v>
      </c>
    </row>
    <row r="239" spans="1:15" ht="17.25" customHeight="1" x14ac:dyDescent="0.25">
      <c r="A239" s="82" t="s">
        <v>560</v>
      </c>
      <c r="B239" s="83"/>
      <c r="C239" s="83"/>
      <c r="D239" s="83"/>
      <c r="E239" s="83"/>
      <c r="F239" s="83"/>
      <c r="G239" s="83"/>
      <c r="H239" s="83"/>
      <c r="I239" s="39" t="s">
        <v>559</v>
      </c>
      <c r="J239" s="40">
        <v>6</v>
      </c>
      <c r="K239" s="40"/>
      <c r="L239" s="41"/>
      <c r="M239" s="42">
        <v>70</v>
      </c>
      <c r="N239" s="42">
        <v>70</v>
      </c>
      <c r="O239" s="46">
        <f t="shared" si="3"/>
        <v>0</v>
      </c>
    </row>
    <row r="240" spans="1:15" ht="18" customHeight="1" x14ac:dyDescent="0.25">
      <c r="A240" s="82" t="s">
        <v>561</v>
      </c>
      <c r="B240" s="83"/>
      <c r="C240" s="83"/>
      <c r="D240" s="83"/>
      <c r="E240" s="83"/>
      <c r="F240" s="83"/>
      <c r="G240" s="83"/>
      <c r="H240" s="83"/>
      <c r="I240" s="39" t="s">
        <v>559</v>
      </c>
      <c r="J240" s="40">
        <v>6</v>
      </c>
      <c r="K240" s="40">
        <v>5</v>
      </c>
      <c r="L240" s="41"/>
      <c r="M240" s="42">
        <v>70</v>
      </c>
      <c r="N240" s="42">
        <v>70</v>
      </c>
      <c r="O240" s="46">
        <f t="shared" si="3"/>
        <v>0</v>
      </c>
    </row>
    <row r="241" spans="1:15" ht="32.25" customHeight="1" x14ac:dyDescent="0.25">
      <c r="A241" s="82" t="s">
        <v>8</v>
      </c>
      <c r="B241" s="83"/>
      <c r="C241" s="83"/>
      <c r="D241" s="83"/>
      <c r="E241" s="83"/>
      <c r="F241" s="83"/>
      <c r="G241" s="83"/>
      <c r="H241" s="83"/>
      <c r="I241" s="39" t="s">
        <v>559</v>
      </c>
      <c r="J241" s="40">
        <v>6</v>
      </c>
      <c r="K241" s="40">
        <v>5</v>
      </c>
      <c r="L241" s="41" t="s">
        <v>174</v>
      </c>
      <c r="M241" s="42">
        <v>40</v>
      </c>
      <c r="N241" s="42">
        <v>40</v>
      </c>
      <c r="O241" s="46">
        <f t="shared" si="3"/>
        <v>0</v>
      </c>
    </row>
    <row r="242" spans="1:15" ht="16.5" customHeight="1" x14ac:dyDescent="0.25">
      <c r="A242" s="82" t="s">
        <v>72</v>
      </c>
      <c r="B242" s="83"/>
      <c r="C242" s="83"/>
      <c r="D242" s="83"/>
      <c r="E242" s="83"/>
      <c r="F242" s="83"/>
      <c r="G242" s="83"/>
      <c r="H242" s="83"/>
      <c r="I242" s="39" t="s">
        <v>559</v>
      </c>
      <c r="J242" s="40">
        <v>6</v>
      </c>
      <c r="K242" s="40">
        <v>5</v>
      </c>
      <c r="L242" s="41" t="s">
        <v>303</v>
      </c>
      <c r="M242" s="42">
        <v>30</v>
      </c>
      <c r="N242" s="42">
        <v>30</v>
      </c>
      <c r="O242" s="46">
        <f t="shared" si="3"/>
        <v>0</v>
      </c>
    </row>
    <row r="243" spans="1:15" ht="32.25" customHeight="1" x14ac:dyDescent="0.25">
      <c r="A243" s="84" t="s">
        <v>562</v>
      </c>
      <c r="B243" s="85"/>
      <c r="C243" s="85"/>
      <c r="D243" s="85"/>
      <c r="E243" s="85"/>
      <c r="F243" s="85"/>
      <c r="G243" s="85"/>
      <c r="H243" s="85"/>
      <c r="I243" s="35" t="s">
        <v>563</v>
      </c>
      <c r="J243" s="36"/>
      <c r="K243" s="36"/>
      <c r="L243" s="37"/>
      <c r="M243" s="38">
        <f>M244+M271+M276+M289+M308+M337+M346+M356</f>
        <v>187252.28999999998</v>
      </c>
      <c r="N243" s="38">
        <v>186777.38</v>
      </c>
      <c r="O243" s="59">
        <f t="shared" si="3"/>
        <v>474.90999999997439</v>
      </c>
    </row>
    <row r="244" spans="1:15" ht="30" customHeight="1" x14ac:dyDescent="0.25">
      <c r="A244" s="82" t="s">
        <v>564</v>
      </c>
      <c r="B244" s="83"/>
      <c r="C244" s="83"/>
      <c r="D244" s="83"/>
      <c r="E244" s="83"/>
      <c r="F244" s="83"/>
      <c r="G244" s="83"/>
      <c r="H244" s="83"/>
      <c r="I244" s="39" t="s">
        <v>565</v>
      </c>
      <c r="J244" s="40"/>
      <c r="K244" s="40"/>
      <c r="L244" s="41"/>
      <c r="M244" s="42">
        <f>M245+M254+M263</f>
        <v>7811.7000000000007</v>
      </c>
      <c r="N244" s="42">
        <v>7811.33</v>
      </c>
      <c r="O244" s="46">
        <f t="shared" si="3"/>
        <v>0.37000000000080036</v>
      </c>
    </row>
    <row r="245" spans="1:15" ht="17.25" customHeight="1" x14ac:dyDescent="0.25">
      <c r="A245" s="82" t="s">
        <v>25</v>
      </c>
      <c r="B245" s="83"/>
      <c r="C245" s="83"/>
      <c r="D245" s="83"/>
      <c r="E245" s="83"/>
      <c r="F245" s="83"/>
      <c r="G245" s="83"/>
      <c r="H245" s="83"/>
      <c r="I245" s="39" t="s">
        <v>566</v>
      </c>
      <c r="J245" s="40"/>
      <c r="K245" s="40"/>
      <c r="L245" s="41"/>
      <c r="M245" s="42">
        <v>1823.5</v>
      </c>
      <c r="N245" s="42">
        <v>1823.4</v>
      </c>
      <c r="O245" s="46">
        <f t="shared" si="3"/>
        <v>9.9999999999909051E-2</v>
      </c>
    </row>
    <row r="246" spans="1:15" ht="18.75" customHeight="1" x14ac:dyDescent="0.25">
      <c r="A246" s="82" t="s">
        <v>567</v>
      </c>
      <c r="B246" s="83"/>
      <c r="C246" s="83"/>
      <c r="D246" s="83"/>
      <c r="E246" s="83"/>
      <c r="F246" s="83"/>
      <c r="G246" s="83"/>
      <c r="H246" s="83"/>
      <c r="I246" s="39" t="s">
        <v>566</v>
      </c>
      <c r="J246" s="40">
        <v>7</v>
      </c>
      <c r="K246" s="40"/>
      <c r="L246" s="41"/>
      <c r="M246" s="42">
        <v>1823.45</v>
      </c>
      <c r="N246" s="42">
        <v>1823.4</v>
      </c>
      <c r="O246" s="46">
        <f t="shared" si="3"/>
        <v>4.9999999999954525E-2</v>
      </c>
    </row>
    <row r="247" spans="1:15" ht="18" customHeight="1" x14ac:dyDescent="0.25">
      <c r="A247" s="82" t="s">
        <v>568</v>
      </c>
      <c r="B247" s="83"/>
      <c r="C247" s="83"/>
      <c r="D247" s="83"/>
      <c r="E247" s="83"/>
      <c r="F247" s="83"/>
      <c r="G247" s="83"/>
      <c r="H247" s="83"/>
      <c r="I247" s="39" t="s">
        <v>566</v>
      </c>
      <c r="J247" s="40">
        <v>7</v>
      </c>
      <c r="K247" s="40">
        <v>9</v>
      </c>
      <c r="L247" s="41"/>
      <c r="M247" s="42">
        <v>1823.45</v>
      </c>
      <c r="N247" s="42">
        <v>1823.4</v>
      </c>
      <c r="O247" s="46">
        <f t="shared" si="3"/>
        <v>4.9999999999954525E-2</v>
      </c>
    </row>
    <row r="248" spans="1:15" ht="29.25" customHeight="1" x14ac:dyDescent="0.25">
      <c r="A248" s="82" t="s">
        <v>423</v>
      </c>
      <c r="B248" s="83"/>
      <c r="C248" s="83"/>
      <c r="D248" s="83"/>
      <c r="E248" s="83"/>
      <c r="F248" s="83"/>
      <c r="G248" s="83"/>
      <c r="H248" s="83"/>
      <c r="I248" s="39" t="s">
        <v>566</v>
      </c>
      <c r="J248" s="40">
        <v>7</v>
      </c>
      <c r="K248" s="40">
        <v>9</v>
      </c>
      <c r="L248" s="41" t="s">
        <v>342</v>
      </c>
      <c r="M248" s="42">
        <v>1336.23</v>
      </c>
      <c r="N248" s="42">
        <v>1336.23</v>
      </c>
      <c r="O248" s="46">
        <f t="shared" si="3"/>
        <v>0</v>
      </c>
    </row>
    <row r="249" spans="1:15" ht="30.75" customHeight="1" x14ac:dyDescent="0.25">
      <c r="A249" s="82" t="s">
        <v>27</v>
      </c>
      <c r="B249" s="83"/>
      <c r="C249" s="83"/>
      <c r="D249" s="83"/>
      <c r="E249" s="83"/>
      <c r="F249" s="83"/>
      <c r="G249" s="83"/>
      <c r="H249" s="83"/>
      <c r="I249" s="39" t="s">
        <v>566</v>
      </c>
      <c r="J249" s="40">
        <v>7</v>
      </c>
      <c r="K249" s="40">
        <v>9</v>
      </c>
      <c r="L249" s="41" t="s">
        <v>343</v>
      </c>
      <c r="M249" s="42">
        <v>2.38</v>
      </c>
      <c r="N249" s="42">
        <v>2.38</v>
      </c>
      <c r="O249" s="46">
        <f t="shared" si="3"/>
        <v>0</v>
      </c>
    </row>
    <row r="250" spans="1:15" ht="43.5" customHeight="1" x14ac:dyDescent="0.25">
      <c r="A250" s="82" t="s">
        <v>424</v>
      </c>
      <c r="B250" s="83"/>
      <c r="C250" s="83"/>
      <c r="D250" s="83"/>
      <c r="E250" s="83"/>
      <c r="F250" s="83"/>
      <c r="G250" s="83"/>
      <c r="H250" s="83"/>
      <c r="I250" s="39" t="s">
        <v>566</v>
      </c>
      <c r="J250" s="40">
        <v>7</v>
      </c>
      <c r="K250" s="40">
        <v>9</v>
      </c>
      <c r="L250" s="41" t="s">
        <v>425</v>
      </c>
      <c r="M250" s="42">
        <v>398.18</v>
      </c>
      <c r="N250" s="42">
        <v>398.18</v>
      </c>
      <c r="O250" s="46">
        <f t="shared" si="3"/>
        <v>0</v>
      </c>
    </row>
    <row r="251" spans="1:15" ht="33" customHeight="1" x14ac:dyDescent="0.25">
      <c r="A251" s="82" t="s">
        <v>21</v>
      </c>
      <c r="B251" s="83"/>
      <c r="C251" s="83"/>
      <c r="D251" s="83"/>
      <c r="E251" s="83"/>
      <c r="F251" s="83"/>
      <c r="G251" s="83"/>
      <c r="H251" s="83"/>
      <c r="I251" s="39" t="s">
        <v>566</v>
      </c>
      <c r="J251" s="40">
        <v>7</v>
      </c>
      <c r="K251" s="40">
        <v>9</v>
      </c>
      <c r="L251" s="41" t="s">
        <v>307</v>
      </c>
      <c r="M251" s="42">
        <v>77.400000000000006</v>
      </c>
      <c r="N251" s="42">
        <v>77.33</v>
      </c>
      <c r="O251" s="46">
        <f t="shared" si="3"/>
        <v>7.000000000000739E-2</v>
      </c>
    </row>
    <row r="252" spans="1:15" ht="33" customHeight="1" x14ac:dyDescent="0.25">
      <c r="A252" s="82" t="s">
        <v>8</v>
      </c>
      <c r="B252" s="83"/>
      <c r="C252" s="83"/>
      <c r="D252" s="83"/>
      <c r="E252" s="83"/>
      <c r="F252" s="83"/>
      <c r="G252" s="83"/>
      <c r="H252" s="83"/>
      <c r="I252" s="39" t="s">
        <v>566</v>
      </c>
      <c r="J252" s="40">
        <v>7</v>
      </c>
      <c r="K252" s="40">
        <v>9</v>
      </c>
      <c r="L252" s="41" t="s">
        <v>174</v>
      </c>
      <c r="M252" s="42">
        <v>8.6300000000000008</v>
      </c>
      <c r="N252" s="42">
        <v>8.6300000000000008</v>
      </c>
      <c r="O252" s="46">
        <f t="shared" si="3"/>
        <v>0</v>
      </c>
    </row>
    <row r="253" spans="1:15" ht="17.25" customHeight="1" x14ac:dyDescent="0.25">
      <c r="A253" s="82" t="s">
        <v>429</v>
      </c>
      <c r="B253" s="83"/>
      <c r="C253" s="83"/>
      <c r="D253" s="83"/>
      <c r="E253" s="83"/>
      <c r="F253" s="83"/>
      <c r="G253" s="83"/>
      <c r="H253" s="83"/>
      <c r="I253" s="39" t="s">
        <v>566</v>
      </c>
      <c r="J253" s="40">
        <v>7</v>
      </c>
      <c r="K253" s="40">
        <v>9</v>
      </c>
      <c r="L253" s="41" t="s">
        <v>430</v>
      </c>
      <c r="M253" s="42">
        <v>0.7</v>
      </c>
      <c r="N253" s="42">
        <v>0.7</v>
      </c>
      <c r="O253" s="46">
        <f t="shared" si="3"/>
        <v>0</v>
      </c>
    </row>
    <row r="254" spans="1:15" ht="28.5" customHeight="1" x14ac:dyDescent="0.25">
      <c r="A254" s="82" t="s">
        <v>86</v>
      </c>
      <c r="B254" s="83"/>
      <c r="C254" s="83"/>
      <c r="D254" s="83"/>
      <c r="E254" s="83"/>
      <c r="F254" s="83"/>
      <c r="G254" s="83"/>
      <c r="H254" s="83"/>
      <c r="I254" s="39" t="s">
        <v>569</v>
      </c>
      <c r="J254" s="40"/>
      <c r="K254" s="40"/>
      <c r="L254" s="41"/>
      <c r="M254" s="42">
        <v>4249.8</v>
      </c>
      <c r="N254" s="42">
        <v>4249.59</v>
      </c>
      <c r="O254" s="46">
        <f t="shared" si="3"/>
        <v>0.21000000000003638</v>
      </c>
    </row>
    <row r="255" spans="1:15" ht="16.5" customHeight="1" x14ac:dyDescent="0.25">
      <c r="A255" s="82" t="s">
        <v>567</v>
      </c>
      <c r="B255" s="83"/>
      <c r="C255" s="83"/>
      <c r="D255" s="83"/>
      <c r="E255" s="83"/>
      <c r="F255" s="83"/>
      <c r="G255" s="83"/>
      <c r="H255" s="83"/>
      <c r="I255" s="39" t="s">
        <v>569</v>
      </c>
      <c r="J255" s="40">
        <v>7</v>
      </c>
      <c r="K255" s="40"/>
      <c r="L255" s="41"/>
      <c r="M255" s="42">
        <v>4249.7700000000004</v>
      </c>
      <c r="N255" s="42">
        <v>4249.59</v>
      </c>
      <c r="O255" s="46">
        <f t="shared" si="3"/>
        <v>0.18000000000029104</v>
      </c>
    </row>
    <row r="256" spans="1:15" ht="17.25" customHeight="1" x14ac:dyDescent="0.25">
      <c r="A256" s="82" t="s">
        <v>568</v>
      </c>
      <c r="B256" s="83"/>
      <c r="C256" s="83"/>
      <c r="D256" s="83"/>
      <c r="E256" s="83"/>
      <c r="F256" s="83"/>
      <c r="G256" s="83"/>
      <c r="H256" s="83"/>
      <c r="I256" s="39" t="s">
        <v>569</v>
      </c>
      <c r="J256" s="40">
        <v>7</v>
      </c>
      <c r="K256" s="40">
        <v>9</v>
      </c>
      <c r="L256" s="41"/>
      <c r="M256" s="42">
        <v>4249.7700000000004</v>
      </c>
      <c r="N256" s="42">
        <v>4249.59</v>
      </c>
      <c r="O256" s="46">
        <f t="shared" si="3"/>
        <v>0.18000000000029104</v>
      </c>
    </row>
    <row r="257" spans="1:15" ht="17.25" customHeight="1" x14ac:dyDescent="0.25">
      <c r="A257" s="82" t="s">
        <v>393</v>
      </c>
      <c r="B257" s="83"/>
      <c r="C257" s="83"/>
      <c r="D257" s="83"/>
      <c r="E257" s="83"/>
      <c r="F257" s="83"/>
      <c r="G257" s="83"/>
      <c r="H257" s="83"/>
      <c r="I257" s="39" t="s">
        <v>569</v>
      </c>
      <c r="J257" s="40">
        <v>7</v>
      </c>
      <c r="K257" s="40">
        <v>9</v>
      </c>
      <c r="L257" s="41" t="s">
        <v>394</v>
      </c>
      <c r="M257" s="42">
        <v>2975.13</v>
      </c>
      <c r="N257" s="42">
        <v>2975.13</v>
      </c>
      <c r="O257" s="46">
        <f t="shared" si="3"/>
        <v>0</v>
      </c>
    </row>
    <row r="258" spans="1:15" ht="29.25" customHeight="1" x14ac:dyDescent="0.25">
      <c r="A258" s="82" t="s">
        <v>87</v>
      </c>
      <c r="B258" s="83"/>
      <c r="C258" s="83"/>
      <c r="D258" s="83"/>
      <c r="E258" s="83"/>
      <c r="F258" s="83"/>
      <c r="G258" s="83"/>
      <c r="H258" s="83"/>
      <c r="I258" s="39" t="s">
        <v>569</v>
      </c>
      <c r="J258" s="40">
        <v>7</v>
      </c>
      <c r="K258" s="40">
        <v>9</v>
      </c>
      <c r="L258" s="41" t="s">
        <v>285</v>
      </c>
      <c r="M258" s="42">
        <v>2.4</v>
      </c>
      <c r="N258" s="42">
        <v>2.4</v>
      </c>
      <c r="O258" s="46">
        <f t="shared" si="3"/>
        <v>0</v>
      </c>
    </row>
    <row r="259" spans="1:15" ht="44.25" customHeight="1" x14ac:dyDescent="0.25">
      <c r="A259" s="82" t="s">
        <v>395</v>
      </c>
      <c r="B259" s="83"/>
      <c r="C259" s="83"/>
      <c r="D259" s="83"/>
      <c r="E259" s="83"/>
      <c r="F259" s="83"/>
      <c r="G259" s="83"/>
      <c r="H259" s="83"/>
      <c r="I259" s="39" t="s">
        <v>569</v>
      </c>
      <c r="J259" s="40">
        <v>7</v>
      </c>
      <c r="K259" s="40">
        <v>9</v>
      </c>
      <c r="L259" s="41" t="s">
        <v>396</v>
      </c>
      <c r="M259" s="42">
        <v>869.08</v>
      </c>
      <c r="N259" s="42">
        <v>869.08</v>
      </c>
      <c r="O259" s="46">
        <f t="shared" si="3"/>
        <v>0</v>
      </c>
    </row>
    <row r="260" spans="1:15" ht="30.75" customHeight="1" x14ac:dyDescent="0.25">
      <c r="A260" s="82" t="s">
        <v>21</v>
      </c>
      <c r="B260" s="83"/>
      <c r="C260" s="83"/>
      <c r="D260" s="83"/>
      <c r="E260" s="83"/>
      <c r="F260" s="83"/>
      <c r="G260" s="83"/>
      <c r="H260" s="83"/>
      <c r="I260" s="39" t="s">
        <v>569</v>
      </c>
      <c r="J260" s="40">
        <v>7</v>
      </c>
      <c r="K260" s="40">
        <v>9</v>
      </c>
      <c r="L260" s="41" t="s">
        <v>307</v>
      </c>
      <c r="M260" s="42">
        <v>353.22</v>
      </c>
      <c r="N260" s="42">
        <v>353.22</v>
      </c>
      <c r="O260" s="46">
        <f t="shared" si="3"/>
        <v>0</v>
      </c>
    </row>
    <row r="261" spans="1:15" ht="32.25" customHeight="1" x14ac:dyDescent="0.25">
      <c r="A261" s="82" t="s">
        <v>8</v>
      </c>
      <c r="B261" s="83"/>
      <c r="C261" s="83"/>
      <c r="D261" s="83"/>
      <c r="E261" s="83"/>
      <c r="F261" s="83"/>
      <c r="G261" s="83"/>
      <c r="H261" s="83"/>
      <c r="I261" s="39" t="s">
        <v>569</v>
      </c>
      <c r="J261" s="40">
        <v>7</v>
      </c>
      <c r="K261" s="40">
        <v>9</v>
      </c>
      <c r="L261" s="41" t="s">
        <v>174</v>
      </c>
      <c r="M261" s="42">
        <v>49.89</v>
      </c>
      <c r="N261" s="42">
        <v>49.76</v>
      </c>
      <c r="O261" s="46">
        <f t="shared" si="3"/>
        <v>0.13000000000000256</v>
      </c>
    </row>
    <row r="262" spans="1:15" ht="16.5" customHeight="1" x14ac:dyDescent="0.25">
      <c r="A262" s="82" t="s">
        <v>429</v>
      </c>
      <c r="B262" s="83"/>
      <c r="C262" s="83"/>
      <c r="D262" s="83"/>
      <c r="E262" s="83"/>
      <c r="F262" s="83"/>
      <c r="G262" s="83"/>
      <c r="H262" s="83"/>
      <c r="I262" s="39" t="s">
        <v>569</v>
      </c>
      <c r="J262" s="40">
        <v>7</v>
      </c>
      <c r="K262" s="40">
        <v>9</v>
      </c>
      <c r="L262" s="41" t="s">
        <v>430</v>
      </c>
      <c r="M262" s="42">
        <v>0.05</v>
      </c>
      <c r="N262" s="42">
        <v>0</v>
      </c>
      <c r="O262" s="46">
        <f t="shared" si="3"/>
        <v>0.05</v>
      </c>
    </row>
    <row r="263" spans="1:15" ht="30.75" customHeight="1" x14ac:dyDescent="0.25">
      <c r="A263" s="82" t="s">
        <v>88</v>
      </c>
      <c r="B263" s="83"/>
      <c r="C263" s="83"/>
      <c r="D263" s="83"/>
      <c r="E263" s="83"/>
      <c r="F263" s="83"/>
      <c r="G263" s="83"/>
      <c r="H263" s="83"/>
      <c r="I263" s="39" t="s">
        <v>570</v>
      </c>
      <c r="J263" s="40"/>
      <c r="K263" s="40"/>
      <c r="L263" s="41"/>
      <c r="M263" s="42">
        <v>1738.4</v>
      </c>
      <c r="N263" s="42">
        <v>1738.31</v>
      </c>
      <c r="O263" s="46">
        <f t="shared" si="3"/>
        <v>9.0000000000145519E-2</v>
      </c>
    </row>
    <row r="264" spans="1:15" ht="17.25" customHeight="1" x14ac:dyDescent="0.25">
      <c r="A264" s="82" t="s">
        <v>567</v>
      </c>
      <c r="B264" s="83"/>
      <c r="C264" s="83"/>
      <c r="D264" s="83"/>
      <c r="E264" s="83"/>
      <c r="F264" s="83"/>
      <c r="G264" s="83"/>
      <c r="H264" s="83"/>
      <c r="I264" s="39" t="s">
        <v>570</v>
      </c>
      <c r="J264" s="40">
        <v>7</v>
      </c>
      <c r="K264" s="40"/>
      <c r="L264" s="41"/>
      <c r="M264" s="42">
        <v>1738.38</v>
      </c>
      <c r="N264" s="42">
        <v>1738.31</v>
      </c>
      <c r="O264" s="46">
        <f t="shared" si="3"/>
        <v>7.0000000000163709E-2</v>
      </c>
    </row>
    <row r="265" spans="1:15" ht="17.25" customHeight="1" x14ac:dyDescent="0.25">
      <c r="A265" s="82" t="s">
        <v>568</v>
      </c>
      <c r="B265" s="83"/>
      <c r="C265" s="83"/>
      <c r="D265" s="83"/>
      <c r="E265" s="83"/>
      <c r="F265" s="83"/>
      <c r="G265" s="83"/>
      <c r="H265" s="83"/>
      <c r="I265" s="39" t="s">
        <v>570</v>
      </c>
      <c r="J265" s="40">
        <v>7</v>
      </c>
      <c r="K265" s="40">
        <v>9</v>
      </c>
      <c r="L265" s="41"/>
      <c r="M265" s="42">
        <v>1738.38</v>
      </c>
      <c r="N265" s="42">
        <v>1738.31</v>
      </c>
      <c r="O265" s="46">
        <f t="shared" si="3"/>
        <v>7.0000000000163709E-2</v>
      </c>
    </row>
    <row r="266" spans="1:15" ht="18" customHeight="1" x14ac:dyDescent="0.25">
      <c r="A266" s="82" t="s">
        <v>393</v>
      </c>
      <c r="B266" s="83"/>
      <c r="C266" s="83"/>
      <c r="D266" s="83"/>
      <c r="E266" s="83"/>
      <c r="F266" s="83"/>
      <c r="G266" s="83"/>
      <c r="H266" s="83"/>
      <c r="I266" s="39" t="s">
        <v>570</v>
      </c>
      <c r="J266" s="40">
        <v>7</v>
      </c>
      <c r="K266" s="40">
        <v>9</v>
      </c>
      <c r="L266" s="41" t="s">
        <v>394</v>
      </c>
      <c r="M266" s="42">
        <v>1190.01</v>
      </c>
      <c r="N266" s="42">
        <v>1190.01</v>
      </c>
      <c r="O266" s="46">
        <f t="shared" si="3"/>
        <v>0</v>
      </c>
    </row>
    <row r="267" spans="1:15" ht="30" customHeight="1" x14ac:dyDescent="0.25">
      <c r="A267" s="82" t="s">
        <v>87</v>
      </c>
      <c r="B267" s="83"/>
      <c r="C267" s="83"/>
      <c r="D267" s="83"/>
      <c r="E267" s="83"/>
      <c r="F267" s="83"/>
      <c r="G267" s="83"/>
      <c r="H267" s="83"/>
      <c r="I267" s="39" t="s">
        <v>570</v>
      </c>
      <c r="J267" s="40">
        <v>7</v>
      </c>
      <c r="K267" s="40">
        <v>9</v>
      </c>
      <c r="L267" s="41" t="s">
        <v>285</v>
      </c>
      <c r="M267" s="42">
        <v>17.399999999999999</v>
      </c>
      <c r="N267" s="42">
        <v>17.399999999999999</v>
      </c>
      <c r="O267" s="46">
        <f t="shared" si="3"/>
        <v>0</v>
      </c>
    </row>
    <row r="268" spans="1:15" ht="43.5" customHeight="1" x14ac:dyDescent="0.25">
      <c r="A268" s="82" t="s">
        <v>395</v>
      </c>
      <c r="B268" s="83"/>
      <c r="C268" s="83"/>
      <c r="D268" s="83"/>
      <c r="E268" s="83"/>
      <c r="F268" s="83"/>
      <c r="G268" s="83"/>
      <c r="H268" s="83"/>
      <c r="I268" s="39" t="s">
        <v>570</v>
      </c>
      <c r="J268" s="40">
        <v>7</v>
      </c>
      <c r="K268" s="40">
        <v>9</v>
      </c>
      <c r="L268" s="41" t="s">
        <v>396</v>
      </c>
      <c r="M268" s="42">
        <v>365.8</v>
      </c>
      <c r="N268" s="42">
        <v>365.79</v>
      </c>
      <c r="O268" s="46">
        <f t="shared" si="3"/>
        <v>9.9999999999909051E-3</v>
      </c>
    </row>
    <row r="269" spans="1:15" ht="30" customHeight="1" x14ac:dyDescent="0.25">
      <c r="A269" s="82" t="s">
        <v>21</v>
      </c>
      <c r="B269" s="83"/>
      <c r="C269" s="83"/>
      <c r="D269" s="83"/>
      <c r="E269" s="83"/>
      <c r="F269" s="83"/>
      <c r="G269" s="83"/>
      <c r="H269" s="83"/>
      <c r="I269" s="39" t="s">
        <v>570</v>
      </c>
      <c r="J269" s="40">
        <v>7</v>
      </c>
      <c r="K269" s="40">
        <v>9</v>
      </c>
      <c r="L269" s="41" t="s">
        <v>307</v>
      </c>
      <c r="M269" s="42">
        <v>102.05</v>
      </c>
      <c r="N269" s="42">
        <v>102</v>
      </c>
      <c r="O269" s="46">
        <f t="shared" si="3"/>
        <v>4.9999999999997158E-2</v>
      </c>
    </row>
    <row r="270" spans="1:15" ht="29.25" customHeight="1" x14ac:dyDescent="0.25">
      <c r="A270" s="82" t="s">
        <v>8</v>
      </c>
      <c r="B270" s="83"/>
      <c r="C270" s="83"/>
      <c r="D270" s="83"/>
      <c r="E270" s="83"/>
      <c r="F270" s="83"/>
      <c r="G270" s="83"/>
      <c r="H270" s="83"/>
      <c r="I270" s="39" t="s">
        <v>570</v>
      </c>
      <c r="J270" s="40">
        <v>7</v>
      </c>
      <c r="K270" s="40">
        <v>9</v>
      </c>
      <c r="L270" s="41" t="s">
        <v>174</v>
      </c>
      <c r="M270" s="42">
        <v>63.12</v>
      </c>
      <c r="N270" s="42">
        <v>63.11</v>
      </c>
      <c r="O270" s="46">
        <f t="shared" si="3"/>
        <v>9.9999999999980105E-3</v>
      </c>
    </row>
    <row r="271" spans="1:15" ht="59.25" customHeight="1" x14ac:dyDescent="0.25">
      <c r="A271" s="82" t="s">
        <v>89</v>
      </c>
      <c r="B271" s="83"/>
      <c r="C271" s="83"/>
      <c r="D271" s="83"/>
      <c r="E271" s="83"/>
      <c r="F271" s="83"/>
      <c r="G271" s="83"/>
      <c r="H271" s="83"/>
      <c r="I271" s="39" t="s">
        <v>571</v>
      </c>
      <c r="J271" s="40"/>
      <c r="K271" s="40"/>
      <c r="L271" s="41"/>
      <c r="M271" s="42">
        <v>6653.4</v>
      </c>
      <c r="N271" s="42">
        <v>6653.4</v>
      </c>
      <c r="O271" s="46">
        <f t="shared" ref="O271:O334" si="4">M271-N271</f>
        <v>0</v>
      </c>
    </row>
    <row r="272" spans="1:15" ht="62.25" customHeight="1" x14ac:dyDescent="0.25">
      <c r="A272" s="82" t="s">
        <v>572</v>
      </c>
      <c r="B272" s="83"/>
      <c r="C272" s="83"/>
      <c r="D272" s="83"/>
      <c r="E272" s="83"/>
      <c r="F272" s="83"/>
      <c r="G272" s="83"/>
      <c r="H272" s="83"/>
      <c r="I272" s="39" t="s">
        <v>573</v>
      </c>
      <c r="J272" s="40"/>
      <c r="K272" s="40"/>
      <c r="L272" s="41"/>
      <c r="M272" s="42">
        <v>6653.4</v>
      </c>
      <c r="N272" s="42">
        <v>6653.4</v>
      </c>
      <c r="O272" s="46">
        <f t="shared" si="4"/>
        <v>0</v>
      </c>
    </row>
    <row r="273" spans="1:15" ht="17.25" customHeight="1" x14ac:dyDescent="0.25">
      <c r="A273" s="82" t="s">
        <v>452</v>
      </c>
      <c r="B273" s="83"/>
      <c r="C273" s="83"/>
      <c r="D273" s="83"/>
      <c r="E273" s="83"/>
      <c r="F273" s="83"/>
      <c r="G273" s="83"/>
      <c r="H273" s="83"/>
      <c r="I273" s="39" t="s">
        <v>573</v>
      </c>
      <c r="J273" s="40">
        <v>10</v>
      </c>
      <c r="K273" s="40"/>
      <c r="L273" s="41"/>
      <c r="M273" s="42">
        <v>6653.4</v>
      </c>
      <c r="N273" s="42">
        <v>6653.4</v>
      </c>
      <c r="O273" s="46">
        <f t="shared" si="4"/>
        <v>0</v>
      </c>
    </row>
    <row r="274" spans="1:15" ht="18.75" customHeight="1" x14ac:dyDescent="0.25">
      <c r="A274" s="82" t="s">
        <v>453</v>
      </c>
      <c r="B274" s="83"/>
      <c r="C274" s="83"/>
      <c r="D274" s="83"/>
      <c r="E274" s="83"/>
      <c r="F274" s="83"/>
      <c r="G274" s="83"/>
      <c r="H274" s="83"/>
      <c r="I274" s="39" t="s">
        <v>573</v>
      </c>
      <c r="J274" s="40">
        <v>10</v>
      </c>
      <c r="K274" s="40">
        <v>3</v>
      </c>
      <c r="L274" s="41"/>
      <c r="M274" s="42">
        <v>6653.4</v>
      </c>
      <c r="N274" s="42">
        <v>6653.4</v>
      </c>
      <c r="O274" s="46">
        <f t="shared" si="4"/>
        <v>0</v>
      </c>
    </row>
    <row r="275" spans="1:15" ht="34.5" customHeight="1" x14ac:dyDescent="0.25">
      <c r="A275" s="82" t="s">
        <v>90</v>
      </c>
      <c r="B275" s="83"/>
      <c r="C275" s="83"/>
      <c r="D275" s="83"/>
      <c r="E275" s="83"/>
      <c r="F275" s="83"/>
      <c r="G275" s="83"/>
      <c r="H275" s="83"/>
      <c r="I275" s="39" t="s">
        <v>573</v>
      </c>
      <c r="J275" s="40">
        <v>10</v>
      </c>
      <c r="K275" s="40">
        <v>3</v>
      </c>
      <c r="L275" s="41" t="s">
        <v>361</v>
      </c>
      <c r="M275" s="42">
        <v>6653.4</v>
      </c>
      <c r="N275" s="42">
        <v>6653.4</v>
      </c>
      <c r="O275" s="46">
        <f t="shared" si="4"/>
        <v>0</v>
      </c>
    </row>
    <row r="276" spans="1:15" ht="27.75" customHeight="1" x14ac:dyDescent="0.25">
      <c r="A276" s="82" t="s">
        <v>91</v>
      </c>
      <c r="B276" s="83"/>
      <c r="C276" s="83"/>
      <c r="D276" s="83"/>
      <c r="E276" s="83"/>
      <c r="F276" s="83"/>
      <c r="G276" s="83"/>
      <c r="H276" s="83"/>
      <c r="I276" s="39" t="s">
        <v>574</v>
      </c>
      <c r="J276" s="40"/>
      <c r="K276" s="40"/>
      <c r="L276" s="41"/>
      <c r="M276" s="42">
        <f>M277+M281+M285</f>
        <v>4568.1500000000005</v>
      </c>
      <c r="N276" s="42">
        <v>4510.33</v>
      </c>
      <c r="O276" s="46">
        <f t="shared" si="4"/>
        <v>57.820000000000618</v>
      </c>
    </row>
    <row r="277" spans="1:15" ht="44.25" customHeight="1" x14ac:dyDescent="0.25">
      <c r="A277" s="82" t="s">
        <v>575</v>
      </c>
      <c r="B277" s="83"/>
      <c r="C277" s="83"/>
      <c r="D277" s="83"/>
      <c r="E277" s="83"/>
      <c r="F277" s="83"/>
      <c r="G277" s="83"/>
      <c r="H277" s="83"/>
      <c r="I277" s="39" t="s">
        <v>576</v>
      </c>
      <c r="J277" s="40"/>
      <c r="K277" s="40"/>
      <c r="L277" s="41"/>
      <c r="M277" s="42">
        <v>192.8</v>
      </c>
      <c r="N277" s="42">
        <v>192.73</v>
      </c>
      <c r="O277" s="46">
        <f t="shared" si="4"/>
        <v>7.00000000000216E-2</v>
      </c>
    </row>
    <row r="278" spans="1:15" ht="18" customHeight="1" x14ac:dyDescent="0.25">
      <c r="A278" s="82" t="s">
        <v>452</v>
      </c>
      <c r="B278" s="83"/>
      <c r="C278" s="83"/>
      <c r="D278" s="83"/>
      <c r="E278" s="83"/>
      <c r="F278" s="83"/>
      <c r="G278" s="83"/>
      <c r="H278" s="83"/>
      <c r="I278" s="39" t="s">
        <v>576</v>
      </c>
      <c r="J278" s="40">
        <v>10</v>
      </c>
      <c r="K278" s="40"/>
      <c r="L278" s="41"/>
      <c r="M278" s="42">
        <v>192.8</v>
      </c>
      <c r="N278" s="42">
        <v>192.73</v>
      </c>
      <c r="O278" s="46">
        <f t="shared" si="4"/>
        <v>7.00000000000216E-2</v>
      </c>
    </row>
    <row r="279" spans="1:15" ht="18.75" customHeight="1" x14ac:dyDescent="0.25">
      <c r="A279" s="82" t="s">
        <v>577</v>
      </c>
      <c r="B279" s="83"/>
      <c r="C279" s="83"/>
      <c r="D279" s="83"/>
      <c r="E279" s="83"/>
      <c r="F279" s="83"/>
      <c r="G279" s="83"/>
      <c r="H279" s="83"/>
      <c r="I279" s="39" t="s">
        <v>576</v>
      </c>
      <c r="J279" s="40">
        <v>10</v>
      </c>
      <c r="K279" s="40">
        <v>4</v>
      </c>
      <c r="L279" s="41"/>
      <c r="M279" s="42">
        <v>192.8</v>
      </c>
      <c r="N279" s="42">
        <v>192.73</v>
      </c>
      <c r="O279" s="46">
        <f t="shared" si="4"/>
        <v>7.00000000000216E-2</v>
      </c>
    </row>
    <row r="280" spans="1:15" ht="35.25" customHeight="1" x14ac:dyDescent="0.25">
      <c r="A280" s="82" t="s">
        <v>90</v>
      </c>
      <c r="B280" s="83"/>
      <c r="C280" s="83"/>
      <c r="D280" s="83"/>
      <c r="E280" s="83"/>
      <c r="F280" s="83"/>
      <c r="G280" s="83"/>
      <c r="H280" s="83"/>
      <c r="I280" s="39" t="s">
        <v>576</v>
      </c>
      <c r="J280" s="40">
        <v>10</v>
      </c>
      <c r="K280" s="40">
        <v>4</v>
      </c>
      <c r="L280" s="41" t="s">
        <v>361</v>
      </c>
      <c r="M280" s="42">
        <v>192.8</v>
      </c>
      <c r="N280" s="42">
        <v>192.73</v>
      </c>
      <c r="O280" s="46">
        <f t="shared" si="4"/>
        <v>7.00000000000216E-2</v>
      </c>
    </row>
    <row r="281" spans="1:15" ht="17.25" customHeight="1" x14ac:dyDescent="0.25">
      <c r="A281" s="82" t="s">
        <v>578</v>
      </c>
      <c r="B281" s="83"/>
      <c r="C281" s="83"/>
      <c r="D281" s="83"/>
      <c r="E281" s="83"/>
      <c r="F281" s="83"/>
      <c r="G281" s="83"/>
      <c r="H281" s="83"/>
      <c r="I281" s="39" t="s">
        <v>579</v>
      </c>
      <c r="J281" s="40"/>
      <c r="K281" s="40"/>
      <c r="L281" s="41"/>
      <c r="M281" s="42">
        <v>3710.15</v>
      </c>
      <c r="N281" s="42">
        <v>3666.2</v>
      </c>
      <c r="O281" s="46">
        <f t="shared" si="4"/>
        <v>43.950000000000273</v>
      </c>
    </row>
    <row r="282" spans="1:15" ht="18.75" customHeight="1" x14ac:dyDescent="0.25">
      <c r="A282" s="82" t="s">
        <v>452</v>
      </c>
      <c r="B282" s="83"/>
      <c r="C282" s="83"/>
      <c r="D282" s="83"/>
      <c r="E282" s="83"/>
      <c r="F282" s="83"/>
      <c r="G282" s="83"/>
      <c r="H282" s="83"/>
      <c r="I282" s="39" t="s">
        <v>579</v>
      </c>
      <c r="J282" s="40">
        <v>10</v>
      </c>
      <c r="K282" s="40"/>
      <c r="L282" s="41"/>
      <c r="M282" s="42">
        <v>3710.15</v>
      </c>
      <c r="N282" s="42">
        <v>3666.2</v>
      </c>
      <c r="O282" s="46">
        <f t="shared" si="4"/>
        <v>43.950000000000273</v>
      </c>
    </row>
    <row r="283" spans="1:15" ht="18.75" customHeight="1" x14ac:dyDescent="0.25">
      <c r="A283" s="82" t="s">
        <v>577</v>
      </c>
      <c r="B283" s="83"/>
      <c r="C283" s="83"/>
      <c r="D283" s="83"/>
      <c r="E283" s="83"/>
      <c r="F283" s="83"/>
      <c r="G283" s="83"/>
      <c r="H283" s="83"/>
      <c r="I283" s="39" t="s">
        <v>579</v>
      </c>
      <c r="J283" s="40">
        <v>10</v>
      </c>
      <c r="K283" s="40">
        <v>4</v>
      </c>
      <c r="L283" s="41"/>
      <c r="M283" s="42">
        <v>3710.15</v>
      </c>
      <c r="N283" s="42">
        <v>3666.2</v>
      </c>
      <c r="O283" s="46">
        <f t="shared" si="4"/>
        <v>43.950000000000273</v>
      </c>
    </row>
    <row r="284" spans="1:15" ht="33.75" customHeight="1" x14ac:dyDescent="0.25">
      <c r="A284" s="82" t="s">
        <v>90</v>
      </c>
      <c r="B284" s="83"/>
      <c r="C284" s="83"/>
      <c r="D284" s="83"/>
      <c r="E284" s="83"/>
      <c r="F284" s="83"/>
      <c r="G284" s="83"/>
      <c r="H284" s="83"/>
      <c r="I284" s="39" t="s">
        <v>579</v>
      </c>
      <c r="J284" s="40">
        <v>10</v>
      </c>
      <c r="K284" s="40">
        <v>4</v>
      </c>
      <c r="L284" s="41" t="s">
        <v>361</v>
      </c>
      <c r="M284" s="42">
        <v>3710.15</v>
      </c>
      <c r="N284" s="42">
        <v>3666.2</v>
      </c>
      <c r="O284" s="46">
        <f t="shared" si="4"/>
        <v>43.950000000000273</v>
      </c>
    </row>
    <row r="285" spans="1:15" ht="17.25" customHeight="1" x14ac:dyDescent="0.25">
      <c r="A285" s="82" t="s">
        <v>580</v>
      </c>
      <c r="B285" s="83"/>
      <c r="C285" s="83"/>
      <c r="D285" s="83"/>
      <c r="E285" s="83"/>
      <c r="F285" s="83"/>
      <c r="G285" s="83"/>
      <c r="H285" s="83"/>
      <c r="I285" s="39" t="s">
        <v>581</v>
      </c>
      <c r="J285" s="40"/>
      <c r="K285" s="40"/>
      <c r="L285" s="41"/>
      <c r="M285" s="42">
        <v>665.2</v>
      </c>
      <c r="N285" s="42">
        <v>651.4</v>
      </c>
      <c r="O285" s="46">
        <f t="shared" si="4"/>
        <v>13.800000000000068</v>
      </c>
    </row>
    <row r="286" spans="1:15" ht="17.25" customHeight="1" x14ac:dyDescent="0.25">
      <c r="A286" s="82" t="s">
        <v>452</v>
      </c>
      <c r="B286" s="83"/>
      <c r="C286" s="83"/>
      <c r="D286" s="83"/>
      <c r="E286" s="83"/>
      <c r="F286" s="83"/>
      <c r="G286" s="83"/>
      <c r="H286" s="83"/>
      <c r="I286" s="39" t="s">
        <v>581</v>
      </c>
      <c r="J286" s="40">
        <v>10</v>
      </c>
      <c r="K286" s="40"/>
      <c r="L286" s="41"/>
      <c r="M286" s="42">
        <v>665.2</v>
      </c>
      <c r="N286" s="42">
        <v>651.4</v>
      </c>
      <c r="O286" s="46">
        <f t="shared" si="4"/>
        <v>13.800000000000068</v>
      </c>
    </row>
    <row r="287" spans="1:15" ht="16.5" customHeight="1" x14ac:dyDescent="0.25">
      <c r="A287" s="82" t="s">
        <v>577</v>
      </c>
      <c r="B287" s="83"/>
      <c r="C287" s="83"/>
      <c r="D287" s="83"/>
      <c r="E287" s="83"/>
      <c r="F287" s="83"/>
      <c r="G287" s="83"/>
      <c r="H287" s="83"/>
      <c r="I287" s="39" t="s">
        <v>581</v>
      </c>
      <c r="J287" s="40">
        <v>10</v>
      </c>
      <c r="K287" s="40">
        <v>4</v>
      </c>
      <c r="L287" s="41"/>
      <c r="M287" s="42">
        <v>665.2</v>
      </c>
      <c r="N287" s="42">
        <v>651.4</v>
      </c>
      <c r="O287" s="46">
        <f t="shared" si="4"/>
        <v>13.800000000000068</v>
      </c>
    </row>
    <row r="288" spans="1:15" ht="28.5" customHeight="1" x14ac:dyDescent="0.25">
      <c r="A288" s="82" t="s">
        <v>8</v>
      </c>
      <c r="B288" s="83"/>
      <c r="C288" s="83"/>
      <c r="D288" s="83"/>
      <c r="E288" s="83"/>
      <c r="F288" s="83"/>
      <c r="G288" s="83"/>
      <c r="H288" s="83"/>
      <c r="I288" s="39" t="s">
        <v>581</v>
      </c>
      <c r="J288" s="40">
        <v>10</v>
      </c>
      <c r="K288" s="40">
        <v>4</v>
      </c>
      <c r="L288" s="41" t="s">
        <v>174</v>
      </c>
      <c r="M288" s="42">
        <v>665.2</v>
      </c>
      <c r="N288" s="42">
        <v>651.4</v>
      </c>
      <c r="O288" s="46">
        <f t="shared" si="4"/>
        <v>13.800000000000068</v>
      </c>
    </row>
    <row r="289" spans="1:15" ht="32.25" customHeight="1" x14ac:dyDescent="0.25">
      <c r="A289" s="82" t="s">
        <v>582</v>
      </c>
      <c r="B289" s="83"/>
      <c r="C289" s="83"/>
      <c r="D289" s="83"/>
      <c r="E289" s="83"/>
      <c r="F289" s="83"/>
      <c r="G289" s="83"/>
      <c r="H289" s="83"/>
      <c r="I289" s="39" t="s">
        <v>583</v>
      </c>
      <c r="J289" s="40"/>
      <c r="K289" s="40"/>
      <c r="L289" s="41"/>
      <c r="M289" s="42">
        <v>33266</v>
      </c>
      <c r="N289" s="42">
        <v>32896.5</v>
      </c>
      <c r="O289" s="46">
        <f t="shared" si="4"/>
        <v>369.5</v>
      </c>
    </row>
    <row r="290" spans="1:15" ht="36.75" customHeight="1" x14ac:dyDescent="0.25">
      <c r="A290" s="82" t="s">
        <v>584</v>
      </c>
      <c r="B290" s="83"/>
      <c r="C290" s="83"/>
      <c r="D290" s="83"/>
      <c r="E290" s="83"/>
      <c r="F290" s="83"/>
      <c r="G290" s="83"/>
      <c r="H290" s="83"/>
      <c r="I290" s="39" t="s">
        <v>585</v>
      </c>
      <c r="J290" s="40"/>
      <c r="K290" s="40"/>
      <c r="L290" s="41"/>
      <c r="M290" s="42">
        <v>33266</v>
      </c>
      <c r="N290" s="42">
        <f>N291+N296+N300+N304</f>
        <v>32896.49</v>
      </c>
      <c r="O290" s="46">
        <f t="shared" si="4"/>
        <v>369.51000000000204</v>
      </c>
    </row>
    <row r="291" spans="1:15" ht="15.75" x14ac:dyDescent="0.25">
      <c r="A291" s="82" t="s">
        <v>586</v>
      </c>
      <c r="B291" s="83"/>
      <c r="C291" s="83"/>
      <c r="D291" s="83"/>
      <c r="E291" s="83"/>
      <c r="F291" s="83"/>
      <c r="G291" s="83"/>
      <c r="H291" s="83"/>
      <c r="I291" s="39" t="s">
        <v>587</v>
      </c>
      <c r="J291" s="40"/>
      <c r="K291" s="40"/>
      <c r="L291" s="41"/>
      <c r="M291" s="42">
        <v>19321.5</v>
      </c>
      <c r="N291" s="42">
        <v>19321.5</v>
      </c>
      <c r="O291" s="46">
        <f t="shared" si="4"/>
        <v>0</v>
      </c>
    </row>
    <row r="292" spans="1:15" ht="16.5" customHeight="1" x14ac:dyDescent="0.25">
      <c r="A292" s="82" t="s">
        <v>567</v>
      </c>
      <c r="B292" s="83"/>
      <c r="C292" s="83"/>
      <c r="D292" s="83"/>
      <c r="E292" s="83"/>
      <c r="F292" s="83"/>
      <c r="G292" s="83"/>
      <c r="H292" s="83"/>
      <c r="I292" s="39" t="s">
        <v>587</v>
      </c>
      <c r="J292" s="40">
        <v>7</v>
      </c>
      <c r="K292" s="40"/>
      <c r="L292" s="41"/>
      <c r="M292" s="42">
        <v>19321.5</v>
      </c>
      <c r="N292" s="42">
        <v>19321.5</v>
      </c>
      <c r="O292" s="46">
        <f t="shared" si="4"/>
        <v>0</v>
      </c>
    </row>
    <row r="293" spans="1:15" ht="18" customHeight="1" x14ac:dyDescent="0.25">
      <c r="A293" s="82" t="s">
        <v>588</v>
      </c>
      <c r="B293" s="83"/>
      <c r="C293" s="83"/>
      <c r="D293" s="83"/>
      <c r="E293" s="83"/>
      <c r="F293" s="83"/>
      <c r="G293" s="83"/>
      <c r="H293" s="83"/>
      <c r="I293" s="39" t="s">
        <v>587</v>
      </c>
      <c r="J293" s="40">
        <v>7</v>
      </c>
      <c r="K293" s="40">
        <v>1</v>
      </c>
      <c r="L293" s="41"/>
      <c r="M293" s="42">
        <v>19321.5</v>
      </c>
      <c r="N293" s="42">
        <v>19321.5</v>
      </c>
      <c r="O293" s="46">
        <f t="shared" si="4"/>
        <v>0</v>
      </c>
    </row>
    <row r="294" spans="1:15" ht="59.25" customHeight="1" x14ac:dyDescent="0.25">
      <c r="A294" s="82" t="s">
        <v>33</v>
      </c>
      <c r="B294" s="83"/>
      <c r="C294" s="83"/>
      <c r="D294" s="83"/>
      <c r="E294" s="83"/>
      <c r="F294" s="83"/>
      <c r="G294" s="83"/>
      <c r="H294" s="83"/>
      <c r="I294" s="39" t="s">
        <v>587</v>
      </c>
      <c r="J294" s="40">
        <v>7</v>
      </c>
      <c r="K294" s="40">
        <v>1</v>
      </c>
      <c r="L294" s="41" t="s">
        <v>506</v>
      </c>
      <c r="M294" s="42">
        <v>19041.5</v>
      </c>
      <c r="N294" s="42">
        <v>19041.490000000002</v>
      </c>
      <c r="O294" s="46">
        <f t="shared" si="4"/>
        <v>9.9999999983992893E-3</v>
      </c>
    </row>
    <row r="295" spans="1:15" ht="15" customHeight="1" x14ac:dyDescent="0.25">
      <c r="A295" s="82" t="s">
        <v>72</v>
      </c>
      <c r="B295" s="83"/>
      <c r="C295" s="83"/>
      <c r="D295" s="83"/>
      <c r="E295" s="83"/>
      <c r="F295" s="83"/>
      <c r="G295" s="83"/>
      <c r="H295" s="83"/>
      <c r="I295" s="39" t="s">
        <v>587</v>
      </c>
      <c r="J295" s="40">
        <v>7</v>
      </c>
      <c r="K295" s="40">
        <v>1</v>
      </c>
      <c r="L295" s="41" t="s">
        <v>303</v>
      </c>
      <c r="M295" s="42">
        <v>280</v>
      </c>
      <c r="N295" s="42">
        <v>279.95</v>
      </c>
      <c r="O295" s="46">
        <f t="shared" si="4"/>
        <v>5.0000000000011369E-2</v>
      </c>
    </row>
    <row r="296" spans="1:15" ht="78.75" customHeight="1" x14ac:dyDescent="0.25">
      <c r="A296" s="82" t="s">
        <v>65</v>
      </c>
      <c r="B296" s="83"/>
      <c r="C296" s="83"/>
      <c r="D296" s="83"/>
      <c r="E296" s="83"/>
      <c r="F296" s="83"/>
      <c r="G296" s="83"/>
      <c r="H296" s="83"/>
      <c r="I296" s="39" t="s">
        <v>589</v>
      </c>
      <c r="J296" s="40"/>
      <c r="K296" s="40"/>
      <c r="L296" s="41"/>
      <c r="M296" s="42">
        <v>1104.8</v>
      </c>
      <c r="N296" s="42">
        <v>1104.8</v>
      </c>
      <c r="O296" s="46">
        <f t="shared" si="4"/>
        <v>0</v>
      </c>
    </row>
    <row r="297" spans="1:15" ht="17.25" customHeight="1" x14ac:dyDescent="0.25">
      <c r="A297" s="82" t="s">
        <v>452</v>
      </c>
      <c r="B297" s="83"/>
      <c r="C297" s="83"/>
      <c r="D297" s="83"/>
      <c r="E297" s="83"/>
      <c r="F297" s="83"/>
      <c r="G297" s="83"/>
      <c r="H297" s="83"/>
      <c r="I297" s="39" t="s">
        <v>589</v>
      </c>
      <c r="J297" s="40">
        <v>10</v>
      </c>
      <c r="K297" s="40"/>
      <c r="L297" s="41"/>
      <c r="M297" s="42">
        <v>1104.8</v>
      </c>
      <c r="N297" s="42">
        <v>1104.8</v>
      </c>
      <c r="O297" s="46">
        <f t="shared" si="4"/>
        <v>0</v>
      </c>
    </row>
    <row r="298" spans="1:15" ht="14.25" customHeight="1" x14ac:dyDescent="0.25">
      <c r="A298" s="82" t="s">
        <v>577</v>
      </c>
      <c r="B298" s="83"/>
      <c r="C298" s="83"/>
      <c r="D298" s="83"/>
      <c r="E298" s="83"/>
      <c r="F298" s="83"/>
      <c r="G298" s="83"/>
      <c r="H298" s="83"/>
      <c r="I298" s="39" t="s">
        <v>589</v>
      </c>
      <c r="J298" s="40">
        <v>10</v>
      </c>
      <c r="K298" s="40">
        <v>4</v>
      </c>
      <c r="L298" s="41"/>
      <c r="M298" s="42">
        <v>1104.8</v>
      </c>
      <c r="N298" s="42">
        <v>1104.8</v>
      </c>
      <c r="O298" s="46">
        <f t="shared" si="4"/>
        <v>0</v>
      </c>
    </row>
    <row r="299" spans="1:15" ht="30" customHeight="1" x14ac:dyDescent="0.25">
      <c r="A299" s="82" t="s">
        <v>66</v>
      </c>
      <c r="B299" s="83"/>
      <c r="C299" s="83"/>
      <c r="D299" s="83"/>
      <c r="E299" s="83"/>
      <c r="F299" s="83"/>
      <c r="G299" s="83"/>
      <c r="H299" s="83"/>
      <c r="I299" s="39" t="s">
        <v>589</v>
      </c>
      <c r="J299" s="40">
        <v>10</v>
      </c>
      <c r="K299" s="40">
        <v>4</v>
      </c>
      <c r="L299" s="41" t="s">
        <v>308</v>
      </c>
      <c r="M299" s="42">
        <v>1104.8</v>
      </c>
      <c r="N299" s="42">
        <v>1104.8</v>
      </c>
      <c r="O299" s="46">
        <f t="shared" si="4"/>
        <v>0</v>
      </c>
    </row>
    <row r="300" spans="1:15" ht="63.75" customHeight="1" x14ac:dyDescent="0.25">
      <c r="A300" s="82" t="s">
        <v>68</v>
      </c>
      <c r="B300" s="83"/>
      <c r="C300" s="83"/>
      <c r="D300" s="83"/>
      <c r="E300" s="83"/>
      <c r="F300" s="83"/>
      <c r="G300" s="83"/>
      <c r="H300" s="83"/>
      <c r="I300" s="39" t="s">
        <v>590</v>
      </c>
      <c r="J300" s="40"/>
      <c r="K300" s="40"/>
      <c r="L300" s="41"/>
      <c r="M300" s="42">
        <v>28</v>
      </c>
      <c r="N300" s="42">
        <v>16.29</v>
      </c>
      <c r="O300" s="46">
        <f t="shared" si="4"/>
        <v>11.71</v>
      </c>
    </row>
    <row r="301" spans="1:15" ht="16.5" customHeight="1" x14ac:dyDescent="0.25">
      <c r="A301" s="82" t="s">
        <v>567</v>
      </c>
      <c r="B301" s="83"/>
      <c r="C301" s="83"/>
      <c r="D301" s="83"/>
      <c r="E301" s="83"/>
      <c r="F301" s="83"/>
      <c r="G301" s="83"/>
      <c r="H301" s="83"/>
      <c r="I301" s="39" t="s">
        <v>590</v>
      </c>
      <c r="J301" s="40">
        <v>7</v>
      </c>
      <c r="K301" s="40"/>
      <c r="L301" s="41"/>
      <c r="M301" s="42">
        <v>28</v>
      </c>
      <c r="N301" s="42">
        <v>16.29</v>
      </c>
      <c r="O301" s="46">
        <f t="shared" si="4"/>
        <v>11.71</v>
      </c>
    </row>
    <row r="302" spans="1:15" ht="17.25" customHeight="1" x14ac:dyDescent="0.25">
      <c r="A302" s="82" t="s">
        <v>588</v>
      </c>
      <c r="B302" s="83"/>
      <c r="C302" s="83"/>
      <c r="D302" s="83"/>
      <c r="E302" s="83"/>
      <c r="F302" s="83"/>
      <c r="G302" s="83"/>
      <c r="H302" s="83"/>
      <c r="I302" s="39" t="s">
        <v>590</v>
      </c>
      <c r="J302" s="40">
        <v>7</v>
      </c>
      <c r="K302" s="40">
        <v>1</v>
      </c>
      <c r="L302" s="41"/>
      <c r="M302" s="42">
        <v>28</v>
      </c>
      <c r="N302" s="42">
        <v>16.29</v>
      </c>
      <c r="O302" s="46">
        <f t="shared" si="4"/>
        <v>11.71</v>
      </c>
    </row>
    <row r="303" spans="1:15" ht="65.25" customHeight="1" x14ac:dyDescent="0.25">
      <c r="A303" s="82" t="s">
        <v>33</v>
      </c>
      <c r="B303" s="83"/>
      <c r="C303" s="83"/>
      <c r="D303" s="83"/>
      <c r="E303" s="83"/>
      <c r="F303" s="83"/>
      <c r="G303" s="83"/>
      <c r="H303" s="83"/>
      <c r="I303" s="39" t="s">
        <v>590</v>
      </c>
      <c r="J303" s="40">
        <v>7</v>
      </c>
      <c r="K303" s="40">
        <v>1</v>
      </c>
      <c r="L303" s="41" t="s">
        <v>506</v>
      </c>
      <c r="M303" s="42">
        <v>28</v>
      </c>
      <c r="N303" s="42">
        <v>16.29</v>
      </c>
      <c r="O303" s="46">
        <f t="shared" si="4"/>
        <v>11.71</v>
      </c>
    </row>
    <row r="304" spans="1:15" ht="78" customHeight="1" x14ac:dyDescent="0.25">
      <c r="A304" s="82" t="s">
        <v>591</v>
      </c>
      <c r="B304" s="83"/>
      <c r="C304" s="83"/>
      <c r="D304" s="83"/>
      <c r="E304" s="83"/>
      <c r="F304" s="83"/>
      <c r="G304" s="83"/>
      <c r="H304" s="83"/>
      <c r="I304" s="39" t="s">
        <v>592</v>
      </c>
      <c r="J304" s="40"/>
      <c r="K304" s="40"/>
      <c r="L304" s="41"/>
      <c r="M304" s="42">
        <v>12811.7</v>
      </c>
      <c r="N304" s="42">
        <v>12453.9</v>
      </c>
      <c r="O304" s="46">
        <f t="shared" si="4"/>
        <v>357.80000000000109</v>
      </c>
    </row>
    <row r="305" spans="1:15" ht="17.25" customHeight="1" x14ac:dyDescent="0.25">
      <c r="A305" s="82" t="s">
        <v>567</v>
      </c>
      <c r="B305" s="83"/>
      <c r="C305" s="83"/>
      <c r="D305" s="83"/>
      <c r="E305" s="83"/>
      <c r="F305" s="83"/>
      <c r="G305" s="83"/>
      <c r="H305" s="83"/>
      <c r="I305" s="39" t="s">
        <v>592</v>
      </c>
      <c r="J305" s="40">
        <v>7</v>
      </c>
      <c r="K305" s="40"/>
      <c r="L305" s="41"/>
      <c r="M305" s="42">
        <v>12811.7</v>
      </c>
      <c r="N305" s="42">
        <v>12453.9</v>
      </c>
      <c r="O305" s="46">
        <f t="shared" si="4"/>
        <v>357.80000000000109</v>
      </c>
    </row>
    <row r="306" spans="1:15" ht="18" customHeight="1" x14ac:dyDescent="0.25">
      <c r="A306" s="82" t="s">
        <v>588</v>
      </c>
      <c r="B306" s="83"/>
      <c r="C306" s="83"/>
      <c r="D306" s="83"/>
      <c r="E306" s="83"/>
      <c r="F306" s="83"/>
      <c r="G306" s="83"/>
      <c r="H306" s="83"/>
      <c r="I306" s="39" t="s">
        <v>592</v>
      </c>
      <c r="J306" s="40">
        <v>7</v>
      </c>
      <c r="K306" s="40">
        <v>1</v>
      </c>
      <c r="L306" s="41"/>
      <c r="M306" s="42">
        <v>12811.7</v>
      </c>
      <c r="N306" s="42">
        <v>12453.9</v>
      </c>
      <c r="O306" s="46">
        <f t="shared" si="4"/>
        <v>357.80000000000109</v>
      </c>
    </row>
    <row r="307" spans="1:15" ht="60.75" customHeight="1" x14ac:dyDescent="0.25">
      <c r="A307" s="82" t="s">
        <v>33</v>
      </c>
      <c r="B307" s="83"/>
      <c r="C307" s="83"/>
      <c r="D307" s="83"/>
      <c r="E307" s="83"/>
      <c r="F307" s="83"/>
      <c r="G307" s="83"/>
      <c r="H307" s="83"/>
      <c r="I307" s="39" t="s">
        <v>592</v>
      </c>
      <c r="J307" s="40">
        <v>7</v>
      </c>
      <c r="K307" s="40">
        <v>1</v>
      </c>
      <c r="L307" s="41" t="s">
        <v>506</v>
      </c>
      <c r="M307" s="42">
        <v>12811.7</v>
      </c>
      <c r="N307" s="42">
        <v>12453.9</v>
      </c>
      <c r="O307" s="46">
        <f t="shared" si="4"/>
        <v>357.80000000000109</v>
      </c>
    </row>
    <row r="308" spans="1:15" ht="45.75" customHeight="1" x14ac:dyDescent="0.25">
      <c r="A308" s="82" t="s">
        <v>69</v>
      </c>
      <c r="B308" s="83"/>
      <c r="C308" s="83"/>
      <c r="D308" s="83"/>
      <c r="E308" s="83"/>
      <c r="F308" s="83"/>
      <c r="G308" s="83"/>
      <c r="H308" s="83"/>
      <c r="I308" s="39" t="s">
        <v>593</v>
      </c>
      <c r="J308" s="40"/>
      <c r="K308" s="40"/>
      <c r="L308" s="41"/>
      <c r="M308" s="42">
        <v>113715.84</v>
      </c>
      <c r="N308" s="42">
        <v>113715.84</v>
      </c>
      <c r="O308" s="46">
        <f t="shared" si="4"/>
        <v>0</v>
      </c>
    </row>
    <row r="309" spans="1:15" ht="28.5" customHeight="1" x14ac:dyDescent="0.25">
      <c r="A309" s="82" t="s">
        <v>70</v>
      </c>
      <c r="B309" s="83"/>
      <c r="C309" s="83"/>
      <c r="D309" s="83"/>
      <c r="E309" s="83"/>
      <c r="F309" s="83"/>
      <c r="G309" s="83"/>
      <c r="H309" s="83"/>
      <c r="I309" s="39" t="s">
        <v>594</v>
      </c>
      <c r="J309" s="40"/>
      <c r="K309" s="40"/>
      <c r="L309" s="41"/>
      <c r="M309" s="42">
        <v>26023.040000000001</v>
      </c>
      <c r="N309" s="42">
        <v>26023.040000000001</v>
      </c>
      <c r="O309" s="46">
        <f t="shared" si="4"/>
        <v>0</v>
      </c>
    </row>
    <row r="310" spans="1:15" ht="18" customHeight="1" x14ac:dyDescent="0.25">
      <c r="A310" s="82" t="s">
        <v>567</v>
      </c>
      <c r="B310" s="83"/>
      <c r="C310" s="83"/>
      <c r="D310" s="83"/>
      <c r="E310" s="83"/>
      <c r="F310" s="83"/>
      <c r="G310" s="83"/>
      <c r="H310" s="83"/>
      <c r="I310" s="39" t="s">
        <v>594</v>
      </c>
      <c r="J310" s="40">
        <v>7</v>
      </c>
      <c r="K310" s="40"/>
      <c r="L310" s="41"/>
      <c r="M310" s="42">
        <v>26023.040000000001</v>
      </c>
      <c r="N310" s="42">
        <v>26023.040000000001</v>
      </c>
      <c r="O310" s="46">
        <f t="shared" si="4"/>
        <v>0</v>
      </c>
    </row>
    <row r="311" spans="1:15" ht="18.75" customHeight="1" x14ac:dyDescent="0.25">
      <c r="A311" s="82" t="s">
        <v>595</v>
      </c>
      <c r="B311" s="83"/>
      <c r="C311" s="83"/>
      <c r="D311" s="83"/>
      <c r="E311" s="83"/>
      <c r="F311" s="83"/>
      <c r="G311" s="83"/>
      <c r="H311" s="83"/>
      <c r="I311" s="39" t="s">
        <v>594</v>
      </c>
      <c r="J311" s="40">
        <v>7</v>
      </c>
      <c r="K311" s="40">
        <v>2</v>
      </c>
      <c r="L311" s="41"/>
      <c r="M311" s="42">
        <v>26023.040000000001</v>
      </c>
      <c r="N311" s="42">
        <v>26023.040000000001</v>
      </c>
      <c r="O311" s="46">
        <f t="shared" si="4"/>
        <v>0</v>
      </c>
    </row>
    <row r="312" spans="1:15" ht="61.5" customHeight="1" x14ac:dyDescent="0.25">
      <c r="A312" s="82" t="s">
        <v>33</v>
      </c>
      <c r="B312" s="83"/>
      <c r="C312" s="83"/>
      <c r="D312" s="83"/>
      <c r="E312" s="83"/>
      <c r="F312" s="83"/>
      <c r="G312" s="83"/>
      <c r="H312" s="83"/>
      <c r="I312" s="39" t="s">
        <v>594</v>
      </c>
      <c r="J312" s="40">
        <v>7</v>
      </c>
      <c r="K312" s="40">
        <v>2</v>
      </c>
      <c r="L312" s="41" t="s">
        <v>506</v>
      </c>
      <c r="M312" s="42">
        <v>24981.040000000001</v>
      </c>
      <c r="N312" s="42">
        <v>24981.040000000001</v>
      </c>
      <c r="O312" s="46">
        <f t="shared" si="4"/>
        <v>0</v>
      </c>
    </row>
    <row r="313" spans="1:15" ht="18" customHeight="1" x14ac:dyDescent="0.25">
      <c r="A313" s="82" t="s">
        <v>72</v>
      </c>
      <c r="B313" s="83"/>
      <c r="C313" s="83"/>
      <c r="D313" s="83"/>
      <c r="E313" s="83"/>
      <c r="F313" s="83"/>
      <c r="G313" s="83"/>
      <c r="H313" s="83"/>
      <c r="I313" s="39" t="s">
        <v>594</v>
      </c>
      <c r="J313" s="40">
        <v>7</v>
      </c>
      <c r="K313" s="40">
        <v>2</v>
      </c>
      <c r="L313" s="41" t="s">
        <v>303</v>
      </c>
      <c r="M313" s="42">
        <v>1042</v>
      </c>
      <c r="N313" s="42">
        <v>1042</v>
      </c>
      <c r="O313" s="46">
        <f t="shared" si="4"/>
        <v>0</v>
      </c>
    </row>
    <row r="314" spans="1:15" ht="45.75" customHeight="1" x14ac:dyDescent="0.25">
      <c r="A314" s="82" t="s">
        <v>596</v>
      </c>
      <c r="B314" s="83"/>
      <c r="C314" s="83"/>
      <c r="D314" s="83"/>
      <c r="E314" s="83"/>
      <c r="F314" s="83"/>
      <c r="G314" s="83"/>
      <c r="H314" s="83"/>
      <c r="I314" s="39" t="s">
        <v>597</v>
      </c>
      <c r="J314" s="40"/>
      <c r="K314" s="40"/>
      <c r="L314" s="41"/>
      <c r="M314" s="42">
        <v>864.23</v>
      </c>
      <c r="N314" s="42">
        <v>864.23</v>
      </c>
      <c r="O314" s="46">
        <f t="shared" si="4"/>
        <v>0</v>
      </c>
    </row>
    <row r="315" spans="1:15" ht="18" customHeight="1" x14ac:dyDescent="0.25">
      <c r="A315" s="82" t="s">
        <v>567</v>
      </c>
      <c r="B315" s="83"/>
      <c r="C315" s="83"/>
      <c r="D315" s="83"/>
      <c r="E315" s="83"/>
      <c r="F315" s="83"/>
      <c r="G315" s="83"/>
      <c r="H315" s="83"/>
      <c r="I315" s="39" t="s">
        <v>597</v>
      </c>
      <c r="J315" s="40">
        <v>7</v>
      </c>
      <c r="K315" s="40"/>
      <c r="L315" s="41"/>
      <c r="M315" s="42">
        <v>864.23</v>
      </c>
      <c r="N315" s="42">
        <v>864.23</v>
      </c>
      <c r="O315" s="46">
        <f t="shared" si="4"/>
        <v>0</v>
      </c>
    </row>
    <row r="316" spans="1:15" ht="18" customHeight="1" x14ac:dyDescent="0.25">
      <c r="A316" s="82" t="s">
        <v>595</v>
      </c>
      <c r="B316" s="83"/>
      <c r="C316" s="83"/>
      <c r="D316" s="83"/>
      <c r="E316" s="83"/>
      <c r="F316" s="83"/>
      <c r="G316" s="83"/>
      <c r="H316" s="83"/>
      <c r="I316" s="39" t="s">
        <v>597</v>
      </c>
      <c r="J316" s="40">
        <v>7</v>
      </c>
      <c r="K316" s="40">
        <v>2</v>
      </c>
      <c r="L316" s="41"/>
      <c r="M316" s="42">
        <v>662.23</v>
      </c>
      <c r="N316" s="42">
        <v>662.23</v>
      </c>
      <c r="O316" s="46">
        <f t="shared" si="4"/>
        <v>0</v>
      </c>
    </row>
    <row r="317" spans="1:15" ht="18" customHeight="1" x14ac:dyDescent="0.25">
      <c r="A317" s="82" t="s">
        <v>72</v>
      </c>
      <c r="B317" s="83"/>
      <c r="C317" s="83"/>
      <c r="D317" s="83"/>
      <c r="E317" s="83"/>
      <c r="F317" s="83"/>
      <c r="G317" s="83"/>
      <c r="H317" s="83"/>
      <c r="I317" s="39" t="s">
        <v>597</v>
      </c>
      <c r="J317" s="40">
        <v>7</v>
      </c>
      <c r="K317" s="40">
        <v>2</v>
      </c>
      <c r="L317" s="41" t="s">
        <v>303</v>
      </c>
      <c r="M317" s="42">
        <v>662.23</v>
      </c>
      <c r="N317" s="42">
        <v>662.23</v>
      </c>
      <c r="O317" s="46">
        <f t="shared" si="4"/>
        <v>0</v>
      </c>
    </row>
    <row r="318" spans="1:15" ht="17.25" customHeight="1" x14ac:dyDescent="0.25">
      <c r="A318" s="82" t="s">
        <v>568</v>
      </c>
      <c r="B318" s="83"/>
      <c r="C318" s="83"/>
      <c r="D318" s="83"/>
      <c r="E318" s="83"/>
      <c r="F318" s="83"/>
      <c r="G318" s="83"/>
      <c r="H318" s="83"/>
      <c r="I318" s="39" t="s">
        <v>597</v>
      </c>
      <c r="J318" s="40">
        <v>7</v>
      </c>
      <c r="K318" s="40">
        <v>9</v>
      </c>
      <c r="L318" s="41"/>
      <c r="M318" s="42">
        <v>202</v>
      </c>
      <c r="N318" s="42">
        <v>202</v>
      </c>
      <c r="O318" s="46">
        <f t="shared" si="4"/>
        <v>0</v>
      </c>
    </row>
    <row r="319" spans="1:15" ht="33" customHeight="1" x14ac:dyDescent="0.25">
      <c r="A319" s="82" t="s">
        <v>8</v>
      </c>
      <c r="B319" s="83"/>
      <c r="C319" s="83"/>
      <c r="D319" s="83"/>
      <c r="E319" s="83"/>
      <c r="F319" s="83"/>
      <c r="G319" s="83"/>
      <c r="H319" s="83"/>
      <c r="I319" s="39" t="s">
        <v>597</v>
      </c>
      <c r="J319" s="40">
        <v>7</v>
      </c>
      <c r="K319" s="40">
        <v>9</v>
      </c>
      <c r="L319" s="41" t="s">
        <v>174</v>
      </c>
      <c r="M319" s="42">
        <v>202</v>
      </c>
      <c r="N319" s="42">
        <v>202</v>
      </c>
      <c r="O319" s="46">
        <f t="shared" si="4"/>
        <v>0</v>
      </c>
    </row>
    <row r="320" spans="1:15" ht="66" customHeight="1" x14ac:dyDescent="0.25">
      <c r="A320" s="82" t="s">
        <v>67</v>
      </c>
      <c r="B320" s="83"/>
      <c r="C320" s="83"/>
      <c r="D320" s="83"/>
      <c r="E320" s="83"/>
      <c r="F320" s="83"/>
      <c r="G320" s="83"/>
      <c r="H320" s="83"/>
      <c r="I320" s="39" t="s">
        <v>598</v>
      </c>
      <c r="J320" s="40"/>
      <c r="K320" s="40"/>
      <c r="L320" s="41"/>
      <c r="M320" s="42">
        <v>79206.399999999994</v>
      </c>
      <c r="N320" s="42">
        <v>79206.399999999994</v>
      </c>
      <c r="O320" s="46">
        <f t="shared" si="4"/>
        <v>0</v>
      </c>
    </row>
    <row r="321" spans="1:15" ht="18" customHeight="1" x14ac:dyDescent="0.25">
      <c r="A321" s="82" t="s">
        <v>567</v>
      </c>
      <c r="B321" s="83"/>
      <c r="C321" s="83"/>
      <c r="D321" s="83"/>
      <c r="E321" s="83"/>
      <c r="F321" s="83"/>
      <c r="G321" s="83"/>
      <c r="H321" s="83"/>
      <c r="I321" s="39" t="s">
        <v>598</v>
      </c>
      <c r="J321" s="40">
        <v>7</v>
      </c>
      <c r="K321" s="40"/>
      <c r="L321" s="41"/>
      <c r="M321" s="42">
        <v>79206.399999999994</v>
      </c>
      <c r="N321" s="42">
        <v>79206.399999999994</v>
      </c>
      <c r="O321" s="46">
        <f t="shared" si="4"/>
        <v>0</v>
      </c>
    </row>
    <row r="322" spans="1:15" ht="18" customHeight="1" x14ac:dyDescent="0.25">
      <c r="A322" s="82" t="s">
        <v>595</v>
      </c>
      <c r="B322" s="83"/>
      <c r="C322" s="83"/>
      <c r="D322" s="83"/>
      <c r="E322" s="83"/>
      <c r="F322" s="83"/>
      <c r="G322" s="83"/>
      <c r="H322" s="83"/>
      <c r="I322" s="39" t="s">
        <v>598</v>
      </c>
      <c r="J322" s="40">
        <v>7</v>
      </c>
      <c r="K322" s="40">
        <v>2</v>
      </c>
      <c r="L322" s="41"/>
      <c r="M322" s="42">
        <v>79206.399999999994</v>
      </c>
      <c r="N322" s="42">
        <v>79206.399999999994</v>
      </c>
      <c r="O322" s="46">
        <f t="shared" si="4"/>
        <v>0</v>
      </c>
    </row>
    <row r="323" spans="1:15" ht="58.5" customHeight="1" x14ac:dyDescent="0.25">
      <c r="A323" s="82" t="s">
        <v>33</v>
      </c>
      <c r="B323" s="83"/>
      <c r="C323" s="83"/>
      <c r="D323" s="83"/>
      <c r="E323" s="83"/>
      <c r="F323" s="83"/>
      <c r="G323" s="83"/>
      <c r="H323" s="83"/>
      <c r="I323" s="39" t="s">
        <v>598</v>
      </c>
      <c r="J323" s="40">
        <v>7</v>
      </c>
      <c r="K323" s="40">
        <v>2</v>
      </c>
      <c r="L323" s="41" t="s">
        <v>506</v>
      </c>
      <c r="M323" s="42">
        <v>79206.399999999994</v>
      </c>
      <c r="N323" s="42">
        <v>79206.399999999994</v>
      </c>
      <c r="O323" s="46">
        <f t="shared" si="4"/>
        <v>0</v>
      </c>
    </row>
    <row r="324" spans="1:15" ht="30.75" customHeight="1" x14ac:dyDescent="0.25">
      <c r="A324" s="82" t="s">
        <v>599</v>
      </c>
      <c r="B324" s="83"/>
      <c r="C324" s="83"/>
      <c r="D324" s="83"/>
      <c r="E324" s="83"/>
      <c r="F324" s="83"/>
      <c r="G324" s="83"/>
      <c r="H324" s="83"/>
      <c r="I324" s="39" t="s">
        <v>600</v>
      </c>
      <c r="J324" s="40"/>
      <c r="K324" s="40"/>
      <c r="L324" s="41"/>
      <c r="M324" s="42">
        <v>7622.17</v>
      </c>
      <c r="N324" s="42">
        <v>7622.17</v>
      </c>
      <c r="O324" s="46">
        <f t="shared" si="4"/>
        <v>0</v>
      </c>
    </row>
    <row r="325" spans="1:15" ht="33" customHeight="1" x14ac:dyDescent="0.25">
      <c r="A325" s="82" t="s">
        <v>105</v>
      </c>
      <c r="B325" s="83"/>
      <c r="C325" s="83"/>
      <c r="D325" s="83"/>
      <c r="E325" s="83"/>
      <c r="F325" s="83"/>
      <c r="G325" s="83"/>
      <c r="H325" s="83"/>
      <c r="I325" s="39" t="s">
        <v>601</v>
      </c>
      <c r="J325" s="40"/>
      <c r="K325" s="40"/>
      <c r="L325" s="41"/>
      <c r="M325" s="42">
        <v>5558.37</v>
      </c>
      <c r="N325" s="42">
        <v>5558.37</v>
      </c>
      <c r="O325" s="46">
        <f t="shared" si="4"/>
        <v>0</v>
      </c>
    </row>
    <row r="326" spans="1:15" ht="18" customHeight="1" x14ac:dyDescent="0.25">
      <c r="A326" s="82" t="s">
        <v>567</v>
      </c>
      <c r="B326" s="83"/>
      <c r="C326" s="83"/>
      <c r="D326" s="83"/>
      <c r="E326" s="83"/>
      <c r="F326" s="83"/>
      <c r="G326" s="83"/>
      <c r="H326" s="83"/>
      <c r="I326" s="39" t="s">
        <v>601</v>
      </c>
      <c r="J326" s="40">
        <v>7</v>
      </c>
      <c r="K326" s="40"/>
      <c r="L326" s="41"/>
      <c r="M326" s="42">
        <v>5558.37</v>
      </c>
      <c r="N326" s="42">
        <v>5558.37</v>
      </c>
      <c r="O326" s="46">
        <f t="shared" si="4"/>
        <v>0</v>
      </c>
    </row>
    <row r="327" spans="1:15" ht="18.75" customHeight="1" x14ac:dyDescent="0.25">
      <c r="A327" s="82" t="s">
        <v>595</v>
      </c>
      <c r="B327" s="83"/>
      <c r="C327" s="83"/>
      <c r="D327" s="83"/>
      <c r="E327" s="83"/>
      <c r="F327" s="83"/>
      <c r="G327" s="83"/>
      <c r="H327" s="83"/>
      <c r="I327" s="39" t="s">
        <v>601</v>
      </c>
      <c r="J327" s="40">
        <v>7</v>
      </c>
      <c r="K327" s="40">
        <v>2</v>
      </c>
      <c r="L327" s="41"/>
      <c r="M327" s="42">
        <v>5558.37</v>
      </c>
      <c r="N327" s="42">
        <v>5558.37</v>
      </c>
      <c r="O327" s="46">
        <f t="shared" si="4"/>
        <v>0</v>
      </c>
    </row>
    <row r="328" spans="1:15" ht="18.75" customHeight="1" x14ac:dyDescent="0.25">
      <c r="A328" s="82" t="s">
        <v>72</v>
      </c>
      <c r="B328" s="83"/>
      <c r="C328" s="83"/>
      <c r="D328" s="83"/>
      <c r="E328" s="83"/>
      <c r="F328" s="83"/>
      <c r="G328" s="83"/>
      <c r="H328" s="83"/>
      <c r="I328" s="39" t="s">
        <v>601</v>
      </c>
      <c r="J328" s="40">
        <v>7</v>
      </c>
      <c r="K328" s="40">
        <v>2</v>
      </c>
      <c r="L328" s="41" t="s">
        <v>303</v>
      </c>
      <c r="M328" s="42">
        <v>5558.37</v>
      </c>
      <c r="N328" s="42">
        <v>5558.37</v>
      </c>
      <c r="O328" s="46">
        <f t="shared" si="4"/>
        <v>0</v>
      </c>
    </row>
    <row r="329" spans="1:15" ht="51" customHeight="1" x14ac:dyDescent="0.25">
      <c r="A329" s="82" t="s">
        <v>602</v>
      </c>
      <c r="B329" s="83"/>
      <c r="C329" s="83"/>
      <c r="D329" s="83"/>
      <c r="E329" s="83"/>
      <c r="F329" s="83"/>
      <c r="G329" s="83"/>
      <c r="H329" s="83"/>
      <c r="I329" s="39" t="s">
        <v>603</v>
      </c>
      <c r="J329" s="40"/>
      <c r="K329" s="40"/>
      <c r="L329" s="41"/>
      <c r="M329" s="42">
        <v>446</v>
      </c>
      <c r="N329" s="42">
        <v>446</v>
      </c>
      <c r="O329" s="46">
        <f t="shared" si="4"/>
        <v>0</v>
      </c>
    </row>
    <row r="330" spans="1:15" ht="18.75" customHeight="1" x14ac:dyDescent="0.25">
      <c r="A330" s="82" t="s">
        <v>567</v>
      </c>
      <c r="B330" s="83"/>
      <c r="C330" s="83"/>
      <c r="D330" s="83"/>
      <c r="E330" s="83"/>
      <c r="F330" s="83"/>
      <c r="G330" s="83"/>
      <c r="H330" s="83"/>
      <c r="I330" s="39" t="s">
        <v>603</v>
      </c>
      <c r="J330" s="40">
        <v>7</v>
      </c>
      <c r="K330" s="40"/>
      <c r="L330" s="41"/>
      <c r="M330" s="42">
        <v>446</v>
      </c>
      <c r="N330" s="42">
        <v>446</v>
      </c>
      <c r="O330" s="46">
        <f t="shared" si="4"/>
        <v>0</v>
      </c>
    </row>
    <row r="331" spans="1:15" ht="18.75" customHeight="1" x14ac:dyDescent="0.25">
      <c r="A331" s="82" t="s">
        <v>595</v>
      </c>
      <c r="B331" s="83"/>
      <c r="C331" s="83"/>
      <c r="D331" s="83"/>
      <c r="E331" s="83"/>
      <c r="F331" s="83"/>
      <c r="G331" s="83"/>
      <c r="H331" s="83"/>
      <c r="I331" s="39" t="s">
        <v>603</v>
      </c>
      <c r="J331" s="40">
        <v>7</v>
      </c>
      <c r="K331" s="40">
        <v>2</v>
      </c>
      <c r="L331" s="41"/>
      <c r="M331" s="42">
        <v>446</v>
      </c>
      <c r="N331" s="42">
        <v>446</v>
      </c>
      <c r="O331" s="46">
        <f t="shared" si="4"/>
        <v>0</v>
      </c>
    </row>
    <row r="332" spans="1:15" ht="21" customHeight="1" x14ac:dyDescent="0.25">
      <c r="A332" s="82" t="s">
        <v>72</v>
      </c>
      <c r="B332" s="83"/>
      <c r="C332" s="83"/>
      <c r="D332" s="83"/>
      <c r="E332" s="83"/>
      <c r="F332" s="83"/>
      <c r="G332" s="83"/>
      <c r="H332" s="83"/>
      <c r="I332" s="39" t="s">
        <v>603</v>
      </c>
      <c r="J332" s="40">
        <v>7</v>
      </c>
      <c r="K332" s="40">
        <v>2</v>
      </c>
      <c r="L332" s="41" t="s">
        <v>303</v>
      </c>
      <c r="M332" s="42">
        <v>446</v>
      </c>
      <c r="N332" s="42">
        <v>446</v>
      </c>
      <c r="O332" s="46">
        <f t="shared" si="4"/>
        <v>0</v>
      </c>
    </row>
    <row r="333" spans="1:15" ht="44.25" customHeight="1" x14ac:dyDescent="0.25">
      <c r="A333" s="82" t="s">
        <v>604</v>
      </c>
      <c r="B333" s="83"/>
      <c r="C333" s="83"/>
      <c r="D333" s="83"/>
      <c r="E333" s="83"/>
      <c r="F333" s="83"/>
      <c r="G333" s="83"/>
      <c r="H333" s="83"/>
      <c r="I333" s="39" t="s">
        <v>605</v>
      </c>
      <c r="J333" s="40"/>
      <c r="K333" s="40"/>
      <c r="L333" s="41"/>
      <c r="M333" s="42">
        <v>1617.8</v>
      </c>
      <c r="N333" s="42">
        <v>1617.8</v>
      </c>
      <c r="O333" s="46">
        <f t="shared" si="4"/>
        <v>0</v>
      </c>
    </row>
    <row r="334" spans="1:15" ht="16.5" customHeight="1" x14ac:dyDescent="0.25">
      <c r="A334" s="82" t="s">
        <v>567</v>
      </c>
      <c r="B334" s="83"/>
      <c r="C334" s="83"/>
      <c r="D334" s="83"/>
      <c r="E334" s="83"/>
      <c r="F334" s="83"/>
      <c r="G334" s="83"/>
      <c r="H334" s="83"/>
      <c r="I334" s="39" t="s">
        <v>605</v>
      </c>
      <c r="J334" s="40">
        <v>7</v>
      </c>
      <c r="K334" s="40"/>
      <c r="L334" s="41"/>
      <c r="M334" s="42">
        <v>1617.8</v>
      </c>
      <c r="N334" s="42">
        <v>1617.8</v>
      </c>
      <c r="O334" s="46">
        <f t="shared" si="4"/>
        <v>0</v>
      </c>
    </row>
    <row r="335" spans="1:15" ht="21" customHeight="1" x14ac:dyDescent="0.25">
      <c r="A335" s="82" t="s">
        <v>595</v>
      </c>
      <c r="B335" s="83"/>
      <c r="C335" s="83"/>
      <c r="D335" s="83"/>
      <c r="E335" s="83"/>
      <c r="F335" s="83"/>
      <c r="G335" s="83"/>
      <c r="H335" s="83"/>
      <c r="I335" s="39" t="s">
        <v>605</v>
      </c>
      <c r="J335" s="40">
        <v>7</v>
      </c>
      <c r="K335" s="40">
        <v>2</v>
      </c>
      <c r="L335" s="41"/>
      <c r="M335" s="42">
        <v>1617.8</v>
      </c>
      <c r="N335" s="42">
        <v>1617.8</v>
      </c>
      <c r="O335" s="46">
        <f t="shared" ref="O335:O398" si="5">M335-N335</f>
        <v>0</v>
      </c>
    </row>
    <row r="336" spans="1:15" ht="20.25" customHeight="1" x14ac:dyDescent="0.25">
      <c r="A336" s="82" t="s">
        <v>72</v>
      </c>
      <c r="B336" s="83"/>
      <c r="C336" s="83"/>
      <c r="D336" s="83"/>
      <c r="E336" s="83"/>
      <c r="F336" s="83"/>
      <c r="G336" s="83"/>
      <c r="H336" s="83"/>
      <c r="I336" s="39" t="s">
        <v>605</v>
      </c>
      <c r="J336" s="40">
        <v>7</v>
      </c>
      <c r="K336" s="40">
        <v>2</v>
      </c>
      <c r="L336" s="41" t="s">
        <v>303</v>
      </c>
      <c r="M336" s="42">
        <v>1617.8</v>
      </c>
      <c r="N336" s="42">
        <v>1617.8</v>
      </c>
      <c r="O336" s="46">
        <f t="shared" si="5"/>
        <v>0</v>
      </c>
    </row>
    <row r="337" spans="1:15" ht="30" customHeight="1" x14ac:dyDescent="0.25">
      <c r="A337" s="82" t="s">
        <v>73</v>
      </c>
      <c r="B337" s="83"/>
      <c r="C337" s="83"/>
      <c r="D337" s="83"/>
      <c r="E337" s="83"/>
      <c r="F337" s="83"/>
      <c r="G337" s="83"/>
      <c r="H337" s="83"/>
      <c r="I337" s="39" t="s">
        <v>606</v>
      </c>
      <c r="J337" s="40"/>
      <c r="K337" s="40"/>
      <c r="L337" s="41"/>
      <c r="M337" s="42">
        <v>17503.759999999998</v>
      </c>
      <c r="N337" s="42">
        <v>17503.759999999998</v>
      </c>
      <c r="O337" s="46">
        <f t="shared" si="5"/>
        <v>0</v>
      </c>
    </row>
    <row r="338" spans="1:15" ht="30" customHeight="1" x14ac:dyDescent="0.25">
      <c r="A338" s="82" t="s">
        <v>607</v>
      </c>
      <c r="B338" s="83"/>
      <c r="C338" s="83"/>
      <c r="D338" s="83"/>
      <c r="E338" s="83"/>
      <c r="F338" s="83"/>
      <c r="G338" s="83"/>
      <c r="H338" s="83"/>
      <c r="I338" s="39" t="s">
        <v>608</v>
      </c>
      <c r="J338" s="40"/>
      <c r="K338" s="40"/>
      <c r="L338" s="41"/>
      <c r="M338" s="42">
        <v>17503.759999999998</v>
      </c>
      <c r="N338" s="42">
        <v>17503.759999999998</v>
      </c>
      <c r="O338" s="46">
        <f t="shared" si="5"/>
        <v>0</v>
      </c>
    </row>
    <row r="339" spans="1:15" ht="31.5" customHeight="1" x14ac:dyDescent="0.25">
      <c r="A339" s="82" t="s">
        <v>79</v>
      </c>
      <c r="B339" s="83"/>
      <c r="C339" s="83"/>
      <c r="D339" s="83"/>
      <c r="E339" s="83"/>
      <c r="F339" s="83"/>
      <c r="G339" s="83"/>
      <c r="H339" s="83"/>
      <c r="I339" s="39" t="s">
        <v>609</v>
      </c>
      <c r="J339" s="40"/>
      <c r="K339" s="40"/>
      <c r="L339" s="41"/>
      <c r="M339" s="42">
        <v>17503.759999999998</v>
      </c>
      <c r="N339" s="42">
        <v>17503.759999999998</v>
      </c>
      <c r="O339" s="46">
        <f t="shared" si="5"/>
        <v>0</v>
      </c>
    </row>
    <row r="340" spans="1:15" ht="17.25" customHeight="1" x14ac:dyDescent="0.25">
      <c r="A340" s="82" t="s">
        <v>567</v>
      </c>
      <c r="B340" s="83"/>
      <c r="C340" s="83"/>
      <c r="D340" s="83"/>
      <c r="E340" s="83"/>
      <c r="F340" s="83"/>
      <c r="G340" s="83"/>
      <c r="H340" s="83"/>
      <c r="I340" s="39" t="s">
        <v>609</v>
      </c>
      <c r="J340" s="40">
        <v>7</v>
      </c>
      <c r="K340" s="40"/>
      <c r="L340" s="41"/>
      <c r="M340" s="42">
        <v>17503.759999999998</v>
      </c>
      <c r="N340" s="42">
        <v>17503.759999999998</v>
      </c>
      <c r="O340" s="46">
        <f t="shared" si="5"/>
        <v>0</v>
      </c>
    </row>
    <row r="341" spans="1:15" ht="16.5" customHeight="1" x14ac:dyDescent="0.25">
      <c r="A341" s="82" t="s">
        <v>595</v>
      </c>
      <c r="B341" s="83"/>
      <c r="C341" s="83"/>
      <c r="D341" s="83"/>
      <c r="E341" s="83"/>
      <c r="F341" s="83"/>
      <c r="G341" s="83"/>
      <c r="H341" s="83"/>
      <c r="I341" s="39" t="s">
        <v>609</v>
      </c>
      <c r="J341" s="40">
        <v>7</v>
      </c>
      <c r="K341" s="40">
        <v>2</v>
      </c>
      <c r="L341" s="41"/>
      <c r="M341" s="42">
        <v>17503.759999999998</v>
      </c>
      <c r="N341" s="42">
        <v>17503.759999999998</v>
      </c>
      <c r="O341" s="46">
        <f t="shared" si="5"/>
        <v>0</v>
      </c>
    </row>
    <row r="342" spans="1:15" ht="59.25" customHeight="1" x14ac:dyDescent="0.25">
      <c r="A342" s="82" t="s">
        <v>33</v>
      </c>
      <c r="B342" s="83"/>
      <c r="C342" s="83"/>
      <c r="D342" s="83"/>
      <c r="E342" s="83"/>
      <c r="F342" s="83"/>
      <c r="G342" s="83"/>
      <c r="H342" s="83"/>
      <c r="I342" s="39" t="s">
        <v>609</v>
      </c>
      <c r="J342" s="40">
        <v>7</v>
      </c>
      <c r="K342" s="40">
        <v>2</v>
      </c>
      <c r="L342" s="41" t="s">
        <v>506</v>
      </c>
      <c r="M342" s="42">
        <v>7043.76</v>
      </c>
      <c r="N342" s="42">
        <v>7043.76</v>
      </c>
      <c r="O342" s="46">
        <f t="shared" si="5"/>
        <v>0</v>
      </c>
    </row>
    <row r="343" spans="1:15" ht="16.5" customHeight="1" x14ac:dyDescent="0.25">
      <c r="A343" s="82" t="s">
        <v>72</v>
      </c>
      <c r="B343" s="83"/>
      <c r="C343" s="83"/>
      <c r="D343" s="83"/>
      <c r="E343" s="83"/>
      <c r="F343" s="83"/>
      <c r="G343" s="83"/>
      <c r="H343" s="83"/>
      <c r="I343" s="39" t="s">
        <v>609</v>
      </c>
      <c r="J343" s="40">
        <v>7</v>
      </c>
      <c r="K343" s="40">
        <v>2</v>
      </c>
      <c r="L343" s="41" t="s">
        <v>303</v>
      </c>
      <c r="M343" s="42">
        <v>90</v>
      </c>
      <c r="N343" s="42">
        <v>90</v>
      </c>
      <c r="O343" s="46">
        <f t="shared" si="5"/>
        <v>0</v>
      </c>
    </row>
    <row r="344" spans="1:15" ht="60.75" customHeight="1" x14ac:dyDescent="0.25">
      <c r="A344" s="82" t="s">
        <v>80</v>
      </c>
      <c r="B344" s="83"/>
      <c r="C344" s="83"/>
      <c r="D344" s="83"/>
      <c r="E344" s="83"/>
      <c r="F344" s="83"/>
      <c r="G344" s="83"/>
      <c r="H344" s="83"/>
      <c r="I344" s="39" t="s">
        <v>609</v>
      </c>
      <c r="J344" s="40">
        <v>7</v>
      </c>
      <c r="K344" s="40">
        <v>2</v>
      </c>
      <c r="L344" s="41" t="s">
        <v>610</v>
      </c>
      <c r="M344" s="42">
        <v>10320</v>
      </c>
      <c r="N344" s="42">
        <v>10320</v>
      </c>
      <c r="O344" s="46">
        <f t="shared" si="5"/>
        <v>0</v>
      </c>
    </row>
    <row r="345" spans="1:15" ht="18.75" customHeight="1" x14ac:dyDescent="0.25">
      <c r="A345" s="82" t="s">
        <v>355</v>
      </c>
      <c r="B345" s="83"/>
      <c r="C345" s="83"/>
      <c r="D345" s="83"/>
      <c r="E345" s="83"/>
      <c r="F345" s="83"/>
      <c r="G345" s="83"/>
      <c r="H345" s="83"/>
      <c r="I345" s="39" t="s">
        <v>609</v>
      </c>
      <c r="J345" s="40">
        <v>7</v>
      </c>
      <c r="K345" s="40">
        <v>2</v>
      </c>
      <c r="L345" s="41" t="s">
        <v>356</v>
      </c>
      <c r="M345" s="42">
        <v>50</v>
      </c>
      <c r="N345" s="42">
        <v>50</v>
      </c>
      <c r="O345" s="46">
        <f t="shared" si="5"/>
        <v>0</v>
      </c>
    </row>
    <row r="346" spans="1:15" ht="33.75" customHeight="1" x14ac:dyDescent="0.25">
      <c r="A346" s="82" t="s">
        <v>75</v>
      </c>
      <c r="B346" s="83"/>
      <c r="C346" s="83"/>
      <c r="D346" s="83"/>
      <c r="E346" s="83"/>
      <c r="F346" s="83"/>
      <c r="G346" s="83"/>
      <c r="H346" s="83"/>
      <c r="I346" s="39" t="s">
        <v>611</v>
      </c>
      <c r="J346" s="40"/>
      <c r="K346" s="40"/>
      <c r="L346" s="41"/>
      <c r="M346" s="42">
        <v>2686.08</v>
      </c>
      <c r="N346" s="42">
        <v>2638.94</v>
      </c>
      <c r="O346" s="46">
        <f t="shared" si="5"/>
        <v>47.139999999999873</v>
      </c>
    </row>
    <row r="347" spans="1:15" ht="45" customHeight="1" x14ac:dyDescent="0.25">
      <c r="A347" s="82" t="s">
        <v>612</v>
      </c>
      <c r="B347" s="83"/>
      <c r="C347" s="83"/>
      <c r="D347" s="83"/>
      <c r="E347" s="83"/>
      <c r="F347" s="83"/>
      <c r="G347" s="83"/>
      <c r="H347" s="83"/>
      <c r="I347" s="39" t="s">
        <v>613</v>
      </c>
      <c r="J347" s="40"/>
      <c r="K347" s="40"/>
      <c r="L347" s="41"/>
      <c r="M347" s="42">
        <v>2686.08</v>
      </c>
      <c r="N347" s="42">
        <v>2638.94</v>
      </c>
      <c r="O347" s="46">
        <f t="shared" si="5"/>
        <v>47.139999999999873</v>
      </c>
    </row>
    <row r="348" spans="1:15" ht="35.25" customHeight="1" x14ac:dyDescent="0.25">
      <c r="A348" s="82" t="s">
        <v>76</v>
      </c>
      <c r="B348" s="83"/>
      <c r="C348" s="83"/>
      <c r="D348" s="83"/>
      <c r="E348" s="83"/>
      <c r="F348" s="83"/>
      <c r="G348" s="83"/>
      <c r="H348" s="83"/>
      <c r="I348" s="39" t="s">
        <v>614</v>
      </c>
      <c r="J348" s="40"/>
      <c r="K348" s="40"/>
      <c r="L348" s="41"/>
      <c r="M348" s="42">
        <v>724.98</v>
      </c>
      <c r="N348" s="42">
        <v>724.98</v>
      </c>
      <c r="O348" s="46">
        <f t="shared" si="5"/>
        <v>0</v>
      </c>
    </row>
    <row r="349" spans="1:15" ht="18.75" customHeight="1" x14ac:dyDescent="0.25">
      <c r="A349" s="82" t="s">
        <v>567</v>
      </c>
      <c r="B349" s="83"/>
      <c r="C349" s="83"/>
      <c r="D349" s="83"/>
      <c r="E349" s="83"/>
      <c r="F349" s="83"/>
      <c r="G349" s="83"/>
      <c r="H349" s="83"/>
      <c r="I349" s="39" t="s">
        <v>614</v>
      </c>
      <c r="J349" s="40">
        <v>7</v>
      </c>
      <c r="K349" s="40"/>
      <c r="L349" s="41"/>
      <c r="M349" s="42">
        <v>724.98</v>
      </c>
      <c r="N349" s="42">
        <v>724.98</v>
      </c>
      <c r="O349" s="46">
        <f t="shared" si="5"/>
        <v>0</v>
      </c>
    </row>
    <row r="350" spans="1:15" ht="18.75" customHeight="1" x14ac:dyDescent="0.25">
      <c r="A350" s="82" t="s">
        <v>595</v>
      </c>
      <c r="B350" s="83"/>
      <c r="C350" s="83"/>
      <c r="D350" s="83"/>
      <c r="E350" s="83"/>
      <c r="F350" s="83"/>
      <c r="G350" s="83"/>
      <c r="H350" s="83"/>
      <c r="I350" s="39" t="s">
        <v>614</v>
      </c>
      <c r="J350" s="40">
        <v>7</v>
      </c>
      <c r="K350" s="40">
        <v>2</v>
      </c>
      <c r="L350" s="41"/>
      <c r="M350" s="42">
        <v>724.98</v>
      </c>
      <c r="N350" s="42">
        <v>724.98</v>
      </c>
      <c r="O350" s="46">
        <f t="shared" si="5"/>
        <v>0</v>
      </c>
    </row>
    <row r="351" spans="1:15" ht="18" customHeight="1" x14ac:dyDescent="0.25">
      <c r="A351" s="82" t="s">
        <v>72</v>
      </c>
      <c r="B351" s="83"/>
      <c r="C351" s="83"/>
      <c r="D351" s="83"/>
      <c r="E351" s="83"/>
      <c r="F351" s="83"/>
      <c r="G351" s="83"/>
      <c r="H351" s="83"/>
      <c r="I351" s="39" t="s">
        <v>614</v>
      </c>
      <c r="J351" s="40">
        <v>7</v>
      </c>
      <c r="K351" s="40">
        <v>2</v>
      </c>
      <c r="L351" s="41" t="s">
        <v>303</v>
      </c>
      <c r="M351" s="42">
        <v>724.98</v>
      </c>
      <c r="N351" s="42">
        <v>724.98</v>
      </c>
      <c r="O351" s="46">
        <f t="shared" si="5"/>
        <v>0</v>
      </c>
    </row>
    <row r="352" spans="1:15" ht="33" customHeight="1" x14ac:dyDescent="0.25">
      <c r="A352" s="82" t="s">
        <v>77</v>
      </c>
      <c r="B352" s="83"/>
      <c r="C352" s="83"/>
      <c r="D352" s="83"/>
      <c r="E352" s="83"/>
      <c r="F352" s="83"/>
      <c r="G352" s="83"/>
      <c r="H352" s="83"/>
      <c r="I352" s="39" t="s">
        <v>615</v>
      </c>
      <c r="J352" s="40"/>
      <c r="K352" s="40"/>
      <c r="L352" s="41"/>
      <c r="M352" s="42">
        <v>1961.1</v>
      </c>
      <c r="N352" s="42">
        <v>1913.9</v>
      </c>
      <c r="O352" s="46">
        <f t="shared" si="5"/>
        <v>47.199999999999818</v>
      </c>
    </row>
    <row r="353" spans="1:15" ht="17.25" customHeight="1" x14ac:dyDescent="0.25">
      <c r="A353" s="82" t="s">
        <v>567</v>
      </c>
      <c r="B353" s="83"/>
      <c r="C353" s="83"/>
      <c r="D353" s="83"/>
      <c r="E353" s="83"/>
      <c r="F353" s="83"/>
      <c r="G353" s="83"/>
      <c r="H353" s="83"/>
      <c r="I353" s="39" t="s">
        <v>615</v>
      </c>
      <c r="J353" s="40">
        <v>7</v>
      </c>
      <c r="K353" s="40"/>
      <c r="L353" s="41"/>
      <c r="M353" s="42">
        <v>1961.1</v>
      </c>
      <c r="N353" s="42">
        <v>1913.9</v>
      </c>
      <c r="O353" s="46">
        <f t="shared" si="5"/>
        <v>47.199999999999818</v>
      </c>
    </row>
    <row r="354" spans="1:15" ht="18" customHeight="1" x14ac:dyDescent="0.25">
      <c r="A354" s="82" t="s">
        <v>595</v>
      </c>
      <c r="B354" s="83"/>
      <c r="C354" s="83"/>
      <c r="D354" s="83"/>
      <c r="E354" s="83"/>
      <c r="F354" s="83"/>
      <c r="G354" s="83"/>
      <c r="H354" s="83"/>
      <c r="I354" s="39" t="s">
        <v>615</v>
      </c>
      <c r="J354" s="40">
        <v>7</v>
      </c>
      <c r="K354" s="40">
        <v>2</v>
      </c>
      <c r="L354" s="41"/>
      <c r="M354" s="42">
        <v>1961.1</v>
      </c>
      <c r="N354" s="42">
        <v>1913.9</v>
      </c>
      <c r="O354" s="46">
        <f t="shared" si="5"/>
        <v>47.199999999999818</v>
      </c>
    </row>
    <row r="355" spans="1:15" ht="18" customHeight="1" x14ac:dyDescent="0.25">
      <c r="A355" s="82" t="s">
        <v>72</v>
      </c>
      <c r="B355" s="83"/>
      <c r="C355" s="83"/>
      <c r="D355" s="83"/>
      <c r="E355" s="83"/>
      <c r="F355" s="83"/>
      <c r="G355" s="83"/>
      <c r="H355" s="83"/>
      <c r="I355" s="39" t="s">
        <v>615</v>
      </c>
      <c r="J355" s="40">
        <v>7</v>
      </c>
      <c r="K355" s="40">
        <v>2</v>
      </c>
      <c r="L355" s="41" t="s">
        <v>303</v>
      </c>
      <c r="M355" s="42">
        <v>1961.1</v>
      </c>
      <c r="N355" s="42">
        <v>1913.9</v>
      </c>
      <c r="O355" s="46">
        <f t="shared" si="5"/>
        <v>47.199999999999818</v>
      </c>
    </row>
    <row r="356" spans="1:15" ht="30" customHeight="1" x14ac:dyDescent="0.25">
      <c r="A356" s="82" t="s">
        <v>616</v>
      </c>
      <c r="B356" s="83"/>
      <c r="C356" s="83"/>
      <c r="D356" s="83"/>
      <c r="E356" s="83"/>
      <c r="F356" s="83"/>
      <c r="G356" s="83"/>
      <c r="H356" s="83"/>
      <c r="I356" s="39" t="s">
        <v>617</v>
      </c>
      <c r="J356" s="40"/>
      <c r="K356" s="40"/>
      <c r="L356" s="41"/>
      <c r="M356" s="42">
        <v>1047.3599999999999</v>
      </c>
      <c r="N356" s="42">
        <v>1047.3499999999999</v>
      </c>
      <c r="O356" s="46">
        <f t="shared" si="5"/>
        <v>9.9999999999909051E-3</v>
      </c>
    </row>
    <row r="357" spans="1:15" ht="46.5" customHeight="1" x14ac:dyDescent="0.25">
      <c r="A357" s="82" t="s">
        <v>618</v>
      </c>
      <c r="B357" s="83"/>
      <c r="C357" s="83"/>
      <c r="D357" s="83"/>
      <c r="E357" s="83"/>
      <c r="F357" s="83"/>
      <c r="G357" s="83"/>
      <c r="H357" s="83"/>
      <c r="I357" s="39" t="s">
        <v>619</v>
      </c>
      <c r="J357" s="40"/>
      <c r="K357" s="40"/>
      <c r="L357" s="41"/>
      <c r="M357" s="42">
        <v>1047.3599999999999</v>
      </c>
      <c r="N357" s="42">
        <v>1047.3499999999999</v>
      </c>
      <c r="O357" s="46">
        <f t="shared" si="5"/>
        <v>9.9999999999909051E-3</v>
      </c>
    </row>
    <row r="358" spans="1:15" ht="32.25" customHeight="1" x14ac:dyDescent="0.25">
      <c r="A358" s="82" t="s">
        <v>82</v>
      </c>
      <c r="B358" s="83"/>
      <c r="C358" s="83"/>
      <c r="D358" s="83"/>
      <c r="E358" s="83"/>
      <c r="F358" s="83"/>
      <c r="G358" s="83"/>
      <c r="H358" s="83"/>
      <c r="I358" s="39" t="s">
        <v>620</v>
      </c>
      <c r="J358" s="40"/>
      <c r="K358" s="40"/>
      <c r="L358" s="41"/>
      <c r="M358" s="42">
        <v>168.56</v>
      </c>
      <c r="N358" s="42">
        <v>168.56</v>
      </c>
      <c r="O358" s="46">
        <f t="shared" si="5"/>
        <v>0</v>
      </c>
    </row>
    <row r="359" spans="1:15" ht="18" customHeight="1" x14ac:dyDescent="0.25">
      <c r="A359" s="82" t="s">
        <v>567</v>
      </c>
      <c r="B359" s="83"/>
      <c r="C359" s="83"/>
      <c r="D359" s="83"/>
      <c r="E359" s="83"/>
      <c r="F359" s="83"/>
      <c r="G359" s="83"/>
      <c r="H359" s="83"/>
      <c r="I359" s="39" t="s">
        <v>620</v>
      </c>
      <c r="J359" s="40">
        <v>7</v>
      </c>
      <c r="K359" s="40"/>
      <c r="L359" s="41"/>
      <c r="M359" s="42">
        <v>168.56</v>
      </c>
      <c r="N359" s="42">
        <v>168.56</v>
      </c>
      <c r="O359" s="46">
        <f t="shared" si="5"/>
        <v>0</v>
      </c>
    </row>
    <row r="360" spans="1:15" ht="17.25" customHeight="1" x14ac:dyDescent="0.25">
      <c r="A360" s="82" t="s">
        <v>621</v>
      </c>
      <c r="B360" s="83"/>
      <c r="C360" s="83"/>
      <c r="D360" s="83"/>
      <c r="E360" s="83"/>
      <c r="F360" s="83"/>
      <c r="G360" s="83"/>
      <c r="H360" s="83"/>
      <c r="I360" s="39" t="s">
        <v>620</v>
      </c>
      <c r="J360" s="40">
        <v>7</v>
      </c>
      <c r="K360" s="40">
        <v>7</v>
      </c>
      <c r="L360" s="41"/>
      <c r="M360" s="42">
        <v>168.56</v>
      </c>
      <c r="N360" s="42">
        <v>168.56</v>
      </c>
      <c r="O360" s="46">
        <f t="shared" si="5"/>
        <v>0</v>
      </c>
    </row>
    <row r="361" spans="1:15" ht="18" customHeight="1" x14ac:dyDescent="0.25">
      <c r="A361" s="82" t="s">
        <v>72</v>
      </c>
      <c r="B361" s="83"/>
      <c r="C361" s="83"/>
      <c r="D361" s="83"/>
      <c r="E361" s="83"/>
      <c r="F361" s="83"/>
      <c r="G361" s="83"/>
      <c r="H361" s="83"/>
      <c r="I361" s="39" t="s">
        <v>620</v>
      </c>
      <c r="J361" s="40">
        <v>7</v>
      </c>
      <c r="K361" s="40">
        <v>7</v>
      </c>
      <c r="L361" s="41" t="s">
        <v>303</v>
      </c>
      <c r="M361" s="42">
        <v>168.56</v>
      </c>
      <c r="N361" s="42">
        <v>168.56</v>
      </c>
      <c r="O361" s="46">
        <f t="shared" si="5"/>
        <v>0</v>
      </c>
    </row>
    <row r="362" spans="1:15" ht="30" customHeight="1" x14ac:dyDescent="0.25">
      <c r="A362" s="82" t="s">
        <v>82</v>
      </c>
      <c r="B362" s="83"/>
      <c r="C362" s="83"/>
      <c r="D362" s="83"/>
      <c r="E362" s="83"/>
      <c r="F362" s="83"/>
      <c r="G362" s="83"/>
      <c r="H362" s="83"/>
      <c r="I362" s="39" t="s">
        <v>622</v>
      </c>
      <c r="J362" s="40"/>
      <c r="K362" s="40"/>
      <c r="L362" s="41"/>
      <c r="M362" s="42">
        <v>878.8</v>
      </c>
      <c r="N362" s="42">
        <v>878.79</v>
      </c>
      <c r="O362" s="46">
        <f t="shared" si="5"/>
        <v>9.9999999999909051E-3</v>
      </c>
    </row>
    <row r="363" spans="1:15" ht="19.5" customHeight="1" x14ac:dyDescent="0.25">
      <c r="A363" s="82" t="s">
        <v>452</v>
      </c>
      <c r="B363" s="83"/>
      <c r="C363" s="83"/>
      <c r="D363" s="83"/>
      <c r="E363" s="83"/>
      <c r="F363" s="83"/>
      <c r="G363" s="83"/>
      <c r="H363" s="83"/>
      <c r="I363" s="39" t="s">
        <v>622</v>
      </c>
      <c r="J363" s="40">
        <v>10</v>
      </c>
      <c r="K363" s="40"/>
      <c r="L363" s="41"/>
      <c r="M363" s="42">
        <v>878.8</v>
      </c>
      <c r="N363" s="42">
        <v>878.79</v>
      </c>
      <c r="O363" s="46">
        <f t="shared" si="5"/>
        <v>9.9999999999909051E-3</v>
      </c>
    </row>
    <row r="364" spans="1:15" ht="18.75" customHeight="1" x14ac:dyDescent="0.25">
      <c r="A364" s="82" t="s">
        <v>577</v>
      </c>
      <c r="B364" s="83"/>
      <c r="C364" s="83"/>
      <c r="D364" s="83"/>
      <c r="E364" s="83"/>
      <c r="F364" s="83"/>
      <c r="G364" s="83"/>
      <c r="H364" s="83"/>
      <c r="I364" s="39" t="s">
        <v>622</v>
      </c>
      <c r="J364" s="40">
        <v>10</v>
      </c>
      <c r="K364" s="40">
        <v>4</v>
      </c>
      <c r="L364" s="41"/>
      <c r="M364" s="42">
        <v>878.8</v>
      </c>
      <c r="N364" s="42">
        <v>878.79</v>
      </c>
      <c r="O364" s="46">
        <f t="shared" si="5"/>
        <v>9.9999999999909051E-3</v>
      </c>
    </row>
    <row r="365" spans="1:15" ht="18.75" customHeight="1" x14ac:dyDescent="0.25">
      <c r="A365" s="82" t="s">
        <v>72</v>
      </c>
      <c r="B365" s="83"/>
      <c r="C365" s="83"/>
      <c r="D365" s="83"/>
      <c r="E365" s="83"/>
      <c r="F365" s="83"/>
      <c r="G365" s="83"/>
      <c r="H365" s="83"/>
      <c r="I365" s="39" t="s">
        <v>622</v>
      </c>
      <c r="J365" s="40">
        <v>10</v>
      </c>
      <c r="K365" s="40">
        <v>4</v>
      </c>
      <c r="L365" s="41" t="s">
        <v>303</v>
      </c>
      <c r="M365" s="42">
        <v>878.8</v>
      </c>
      <c r="N365" s="42">
        <v>878.79</v>
      </c>
      <c r="O365" s="46">
        <f t="shared" si="5"/>
        <v>9.9999999999909051E-3</v>
      </c>
    </row>
    <row r="366" spans="1:15" ht="32.25" customHeight="1" x14ac:dyDescent="0.25">
      <c r="A366" s="84" t="s">
        <v>623</v>
      </c>
      <c r="B366" s="85"/>
      <c r="C366" s="85"/>
      <c r="D366" s="85"/>
      <c r="E366" s="85"/>
      <c r="F366" s="85"/>
      <c r="G366" s="85"/>
      <c r="H366" s="85"/>
      <c r="I366" s="35" t="s">
        <v>624</v>
      </c>
      <c r="J366" s="36"/>
      <c r="K366" s="36"/>
      <c r="L366" s="37"/>
      <c r="M366" s="38">
        <v>465.5</v>
      </c>
      <c r="N366" s="38">
        <v>465.5</v>
      </c>
      <c r="O366" s="59">
        <f t="shared" si="5"/>
        <v>0</v>
      </c>
    </row>
    <row r="367" spans="1:15" ht="45" customHeight="1" x14ac:dyDescent="0.25">
      <c r="A367" s="82" t="s">
        <v>95</v>
      </c>
      <c r="B367" s="83"/>
      <c r="C367" s="83"/>
      <c r="D367" s="83"/>
      <c r="E367" s="83"/>
      <c r="F367" s="83"/>
      <c r="G367" s="83"/>
      <c r="H367" s="83"/>
      <c r="I367" s="39" t="s">
        <v>625</v>
      </c>
      <c r="J367" s="40"/>
      <c r="K367" s="40"/>
      <c r="L367" s="41"/>
      <c r="M367" s="42">
        <v>256.88</v>
      </c>
      <c r="N367" s="42">
        <v>256.88</v>
      </c>
      <c r="O367" s="46">
        <f t="shared" si="5"/>
        <v>0</v>
      </c>
    </row>
    <row r="368" spans="1:15" ht="47.25" customHeight="1" x14ac:dyDescent="0.25">
      <c r="A368" s="82" t="s">
        <v>95</v>
      </c>
      <c r="B368" s="83"/>
      <c r="C368" s="83"/>
      <c r="D368" s="83"/>
      <c r="E368" s="83"/>
      <c r="F368" s="83"/>
      <c r="G368" s="83"/>
      <c r="H368" s="83"/>
      <c r="I368" s="39" t="s">
        <v>626</v>
      </c>
      <c r="J368" s="40"/>
      <c r="K368" s="40"/>
      <c r="L368" s="41"/>
      <c r="M368" s="42">
        <v>256.88</v>
      </c>
      <c r="N368" s="42">
        <v>256.88</v>
      </c>
      <c r="O368" s="46">
        <f t="shared" si="5"/>
        <v>0</v>
      </c>
    </row>
    <row r="369" spans="1:15" ht="17.25" customHeight="1" x14ac:dyDescent="0.25">
      <c r="A369" s="82" t="s">
        <v>567</v>
      </c>
      <c r="B369" s="83"/>
      <c r="C369" s="83"/>
      <c r="D369" s="83"/>
      <c r="E369" s="83"/>
      <c r="F369" s="83"/>
      <c r="G369" s="83"/>
      <c r="H369" s="83"/>
      <c r="I369" s="39" t="s">
        <v>626</v>
      </c>
      <c r="J369" s="40">
        <v>7</v>
      </c>
      <c r="K369" s="40"/>
      <c r="L369" s="41"/>
      <c r="M369" s="42">
        <v>256.88</v>
      </c>
      <c r="N369" s="42">
        <v>256.88</v>
      </c>
      <c r="O369" s="46">
        <f t="shared" si="5"/>
        <v>0</v>
      </c>
    </row>
    <row r="370" spans="1:15" ht="18.75" customHeight="1" x14ac:dyDescent="0.25">
      <c r="A370" s="82" t="s">
        <v>621</v>
      </c>
      <c r="B370" s="83"/>
      <c r="C370" s="83"/>
      <c r="D370" s="83"/>
      <c r="E370" s="83"/>
      <c r="F370" s="83"/>
      <c r="G370" s="83"/>
      <c r="H370" s="83"/>
      <c r="I370" s="39" t="s">
        <v>626</v>
      </c>
      <c r="J370" s="40">
        <v>7</v>
      </c>
      <c r="K370" s="40">
        <v>7</v>
      </c>
      <c r="L370" s="41"/>
      <c r="M370" s="42">
        <v>256.88</v>
      </c>
      <c r="N370" s="42">
        <v>256.88</v>
      </c>
      <c r="O370" s="46">
        <f t="shared" si="5"/>
        <v>0</v>
      </c>
    </row>
    <row r="371" spans="1:15" ht="30.75" customHeight="1" x14ac:dyDescent="0.25">
      <c r="A371" s="82" t="s">
        <v>8</v>
      </c>
      <c r="B371" s="83"/>
      <c r="C371" s="83"/>
      <c r="D371" s="83"/>
      <c r="E371" s="83"/>
      <c r="F371" s="83"/>
      <c r="G371" s="83"/>
      <c r="H371" s="83"/>
      <c r="I371" s="39" t="s">
        <v>626</v>
      </c>
      <c r="J371" s="40">
        <v>7</v>
      </c>
      <c r="K371" s="40">
        <v>7</v>
      </c>
      <c r="L371" s="41" t="s">
        <v>174</v>
      </c>
      <c r="M371" s="42">
        <v>256.88</v>
      </c>
      <c r="N371" s="42">
        <v>256.88</v>
      </c>
      <c r="O371" s="46">
        <f t="shared" si="5"/>
        <v>0</v>
      </c>
    </row>
    <row r="372" spans="1:15" ht="43.5" customHeight="1" x14ac:dyDescent="0.25">
      <c r="A372" s="82" t="s">
        <v>96</v>
      </c>
      <c r="B372" s="83"/>
      <c r="C372" s="83"/>
      <c r="D372" s="83"/>
      <c r="E372" s="83"/>
      <c r="F372" s="83"/>
      <c r="G372" s="83"/>
      <c r="H372" s="83"/>
      <c r="I372" s="39" t="s">
        <v>627</v>
      </c>
      <c r="J372" s="40"/>
      <c r="K372" s="40"/>
      <c r="L372" s="41"/>
      <c r="M372" s="42">
        <v>170.14</v>
      </c>
      <c r="N372" s="42">
        <v>170.14</v>
      </c>
      <c r="O372" s="46">
        <f t="shared" si="5"/>
        <v>0</v>
      </c>
    </row>
    <row r="373" spans="1:15" ht="42.75" customHeight="1" x14ac:dyDescent="0.25">
      <c r="A373" s="82" t="s">
        <v>96</v>
      </c>
      <c r="B373" s="83"/>
      <c r="C373" s="83"/>
      <c r="D373" s="83"/>
      <c r="E373" s="83"/>
      <c r="F373" s="83"/>
      <c r="G373" s="83"/>
      <c r="H373" s="83"/>
      <c r="I373" s="39" t="s">
        <v>628</v>
      </c>
      <c r="J373" s="40"/>
      <c r="K373" s="40"/>
      <c r="L373" s="41"/>
      <c r="M373" s="42">
        <v>170.14</v>
      </c>
      <c r="N373" s="42">
        <v>170.14</v>
      </c>
      <c r="O373" s="46">
        <f t="shared" si="5"/>
        <v>0</v>
      </c>
    </row>
    <row r="374" spans="1:15" ht="17.25" customHeight="1" x14ac:dyDescent="0.25">
      <c r="A374" s="82" t="s">
        <v>567</v>
      </c>
      <c r="B374" s="83"/>
      <c r="C374" s="83"/>
      <c r="D374" s="83"/>
      <c r="E374" s="83"/>
      <c r="F374" s="83"/>
      <c r="G374" s="83"/>
      <c r="H374" s="83"/>
      <c r="I374" s="39" t="s">
        <v>628</v>
      </c>
      <c r="J374" s="40">
        <v>7</v>
      </c>
      <c r="K374" s="40"/>
      <c r="L374" s="41"/>
      <c r="M374" s="42">
        <v>170.14</v>
      </c>
      <c r="N374" s="42">
        <v>170.14</v>
      </c>
      <c r="O374" s="46">
        <f t="shared" si="5"/>
        <v>0</v>
      </c>
    </row>
    <row r="375" spans="1:15" ht="18" customHeight="1" x14ac:dyDescent="0.25">
      <c r="A375" s="82" t="s">
        <v>621</v>
      </c>
      <c r="B375" s="83"/>
      <c r="C375" s="83"/>
      <c r="D375" s="83"/>
      <c r="E375" s="83"/>
      <c r="F375" s="83"/>
      <c r="G375" s="83"/>
      <c r="H375" s="83"/>
      <c r="I375" s="39" t="s">
        <v>628</v>
      </c>
      <c r="J375" s="40">
        <v>7</v>
      </c>
      <c r="K375" s="40">
        <v>7</v>
      </c>
      <c r="L375" s="41"/>
      <c r="M375" s="42">
        <v>170.14</v>
      </c>
      <c r="N375" s="42">
        <v>170.14</v>
      </c>
      <c r="O375" s="46">
        <f t="shared" si="5"/>
        <v>0</v>
      </c>
    </row>
    <row r="376" spans="1:15" ht="30" customHeight="1" x14ac:dyDescent="0.25">
      <c r="A376" s="82" t="s">
        <v>8</v>
      </c>
      <c r="B376" s="83"/>
      <c r="C376" s="83"/>
      <c r="D376" s="83"/>
      <c r="E376" s="83"/>
      <c r="F376" s="83"/>
      <c r="G376" s="83"/>
      <c r="H376" s="83"/>
      <c r="I376" s="39" t="s">
        <v>628</v>
      </c>
      <c r="J376" s="40">
        <v>7</v>
      </c>
      <c r="K376" s="40">
        <v>7</v>
      </c>
      <c r="L376" s="41" t="s">
        <v>174</v>
      </c>
      <c r="M376" s="42">
        <v>170.14</v>
      </c>
      <c r="N376" s="42">
        <v>170.14</v>
      </c>
      <c r="O376" s="46">
        <f t="shared" si="5"/>
        <v>0</v>
      </c>
    </row>
    <row r="377" spans="1:15" ht="18" customHeight="1" x14ac:dyDescent="0.25">
      <c r="A377" s="82" t="s">
        <v>97</v>
      </c>
      <c r="B377" s="83"/>
      <c r="C377" s="83"/>
      <c r="D377" s="83"/>
      <c r="E377" s="83"/>
      <c r="F377" s="83"/>
      <c r="G377" s="83"/>
      <c r="H377" s="83"/>
      <c r="I377" s="39" t="s">
        <v>629</v>
      </c>
      <c r="J377" s="40"/>
      <c r="K377" s="40"/>
      <c r="L377" s="41"/>
      <c r="M377" s="42">
        <v>4.63</v>
      </c>
      <c r="N377" s="42">
        <v>4.63</v>
      </c>
      <c r="O377" s="46">
        <f t="shared" si="5"/>
        <v>0</v>
      </c>
    </row>
    <row r="378" spans="1:15" ht="18.75" customHeight="1" x14ac:dyDescent="0.25">
      <c r="A378" s="82" t="s">
        <v>97</v>
      </c>
      <c r="B378" s="83"/>
      <c r="C378" s="83"/>
      <c r="D378" s="83"/>
      <c r="E378" s="83"/>
      <c r="F378" s="83"/>
      <c r="G378" s="83"/>
      <c r="H378" s="83"/>
      <c r="I378" s="39" t="s">
        <v>630</v>
      </c>
      <c r="J378" s="40"/>
      <c r="K378" s="40"/>
      <c r="L378" s="41"/>
      <c r="M378" s="42">
        <v>4.63</v>
      </c>
      <c r="N378" s="42">
        <v>4.63</v>
      </c>
      <c r="O378" s="46">
        <f t="shared" si="5"/>
        <v>0</v>
      </c>
    </row>
    <row r="379" spans="1:15" ht="18" customHeight="1" x14ac:dyDescent="0.25">
      <c r="A379" s="82" t="s">
        <v>567</v>
      </c>
      <c r="B379" s="83"/>
      <c r="C379" s="83"/>
      <c r="D379" s="83"/>
      <c r="E379" s="83"/>
      <c r="F379" s="83"/>
      <c r="G379" s="83"/>
      <c r="H379" s="83"/>
      <c r="I379" s="39" t="s">
        <v>630</v>
      </c>
      <c r="J379" s="40">
        <v>7</v>
      </c>
      <c r="K379" s="40"/>
      <c r="L379" s="41"/>
      <c r="M379" s="42">
        <v>4.63</v>
      </c>
      <c r="N379" s="42">
        <v>4.63</v>
      </c>
      <c r="O379" s="46">
        <f t="shared" si="5"/>
        <v>0</v>
      </c>
    </row>
    <row r="380" spans="1:15" ht="18" customHeight="1" x14ac:dyDescent="0.25">
      <c r="A380" s="82" t="s">
        <v>621</v>
      </c>
      <c r="B380" s="83"/>
      <c r="C380" s="83"/>
      <c r="D380" s="83"/>
      <c r="E380" s="83"/>
      <c r="F380" s="83"/>
      <c r="G380" s="83"/>
      <c r="H380" s="83"/>
      <c r="I380" s="39" t="s">
        <v>630</v>
      </c>
      <c r="J380" s="40">
        <v>7</v>
      </c>
      <c r="K380" s="40">
        <v>7</v>
      </c>
      <c r="L380" s="41"/>
      <c r="M380" s="42">
        <v>4.63</v>
      </c>
      <c r="N380" s="42">
        <v>4.63</v>
      </c>
      <c r="O380" s="46">
        <f t="shared" si="5"/>
        <v>0</v>
      </c>
    </row>
    <row r="381" spans="1:15" ht="33" customHeight="1" x14ac:dyDescent="0.25">
      <c r="A381" s="82" t="s">
        <v>8</v>
      </c>
      <c r="B381" s="83"/>
      <c r="C381" s="83"/>
      <c r="D381" s="83"/>
      <c r="E381" s="83"/>
      <c r="F381" s="83"/>
      <c r="G381" s="83"/>
      <c r="H381" s="83"/>
      <c r="I381" s="39" t="s">
        <v>630</v>
      </c>
      <c r="J381" s="40">
        <v>7</v>
      </c>
      <c r="K381" s="40">
        <v>7</v>
      </c>
      <c r="L381" s="41" t="s">
        <v>174</v>
      </c>
      <c r="M381" s="42">
        <v>4.63</v>
      </c>
      <c r="N381" s="42">
        <v>4.63</v>
      </c>
      <c r="O381" s="46">
        <f t="shared" si="5"/>
        <v>0</v>
      </c>
    </row>
    <row r="382" spans="1:15" ht="16.5" customHeight="1" x14ac:dyDescent="0.25">
      <c r="A382" s="82" t="s">
        <v>98</v>
      </c>
      <c r="B382" s="83"/>
      <c r="C382" s="83"/>
      <c r="D382" s="83"/>
      <c r="E382" s="83"/>
      <c r="F382" s="83"/>
      <c r="G382" s="83"/>
      <c r="H382" s="83"/>
      <c r="I382" s="39" t="s">
        <v>631</v>
      </c>
      <c r="J382" s="40"/>
      <c r="K382" s="40"/>
      <c r="L382" s="41"/>
      <c r="M382" s="42">
        <v>33.85</v>
      </c>
      <c r="N382" s="42">
        <v>33.85</v>
      </c>
      <c r="O382" s="46">
        <f t="shared" si="5"/>
        <v>0</v>
      </c>
    </row>
    <row r="383" spans="1:15" ht="17.25" customHeight="1" x14ac:dyDescent="0.25">
      <c r="A383" s="82" t="s">
        <v>98</v>
      </c>
      <c r="B383" s="83"/>
      <c r="C383" s="83"/>
      <c r="D383" s="83"/>
      <c r="E383" s="83"/>
      <c r="F383" s="83"/>
      <c r="G383" s="83"/>
      <c r="H383" s="83"/>
      <c r="I383" s="39" t="s">
        <v>632</v>
      </c>
      <c r="J383" s="40"/>
      <c r="K383" s="40"/>
      <c r="L383" s="41"/>
      <c r="M383" s="42">
        <v>33.85</v>
      </c>
      <c r="N383" s="42">
        <v>33.85</v>
      </c>
      <c r="O383" s="46">
        <f t="shared" si="5"/>
        <v>0</v>
      </c>
    </row>
    <row r="384" spans="1:15" ht="18.75" customHeight="1" x14ac:dyDescent="0.25">
      <c r="A384" s="82" t="s">
        <v>567</v>
      </c>
      <c r="B384" s="83"/>
      <c r="C384" s="83"/>
      <c r="D384" s="83"/>
      <c r="E384" s="83"/>
      <c r="F384" s="83"/>
      <c r="G384" s="83"/>
      <c r="H384" s="83"/>
      <c r="I384" s="39" t="s">
        <v>632</v>
      </c>
      <c r="J384" s="40">
        <v>7</v>
      </c>
      <c r="K384" s="40"/>
      <c r="L384" s="41"/>
      <c r="M384" s="42">
        <v>33.85</v>
      </c>
      <c r="N384" s="42">
        <v>33.85</v>
      </c>
      <c r="O384" s="46">
        <f t="shared" si="5"/>
        <v>0</v>
      </c>
    </row>
    <row r="385" spans="1:15" ht="18.75" customHeight="1" x14ac:dyDescent="0.25">
      <c r="A385" s="82" t="s">
        <v>621</v>
      </c>
      <c r="B385" s="83"/>
      <c r="C385" s="83"/>
      <c r="D385" s="83"/>
      <c r="E385" s="83"/>
      <c r="F385" s="83"/>
      <c r="G385" s="83"/>
      <c r="H385" s="83"/>
      <c r="I385" s="39" t="s">
        <v>632</v>
      </c>
      <c r="J385" s="40">
        <v>7</v>
      </c>
      <c r="K385" s="40">
        <v>7</v>
      </c>
      <c r="L385" s="41"/>
      <c r="M385" s="42">
        <v>33.85</v>
      </c>
      <c r="N385" s="42">
        <v>33.85</v>
      </c>
      <c r="O385" s="46">
        <f t="shared" si="5"/>
        <v>0</v>
      </c>
    </row>
    <row r="386" spans="1:15" ht="28.5" customHeight="1" x14ac:dyDescent="0.25">
      <c r="A386" s="82" t="s">
        <v>8</v>
      </c>
      <c r="B386" s="83"/>
      <c r="C386" s="83"/>
      <c r="D386" s="83"/>
      <c r="E386" s="83"/>
      <c r="F386" s="83"/>
      <c r="G386" s="83"/>
      <c r="H386" s="83"/>
      <c r="I386" s="39" t="s">
        <v>632</v>
      </c>
      <c r="J386" s="40">
        <v>7</v>
      </c>
      <c r="K386" s="40">
        <v>7</v>
      </c>
      <c r="L386" s="41" t="s">
        <v>174</v>
      </c>
      <c r="M386" s="42">
        <v>33.85</v>
      </c>
      <c r="N386" s="42">
        <v>33.85</v>
      </c>
      <c r="O386" s="46">
        <f t="shared" si="5"/>
        <v>0</v>
      </c>
    </row>
    <row r="387" spans="1:15" ht="31.5" customHeight="1" x14ac:dyDescent="0.25">
      <c r="A387" s="84" t="s">
        <v>633</v>
      </c>
      <c r="B387" s="85"/>
      <c r="C387" s="85"/>
      <c r="D387" s="85"/>
      <c r="E387" s="85"/>
      <c r="F387" s="85"/>
      <c r="G387" s="85"/>
      <c r="H387" s="85"/>
      <c r="I387" s="35" t="s">
        <v>634</v>
      </c>
      <c r="J387" s="36"/>
      <c r="K387" s="36"/>
      <c r="L387" s="37"/>
      <c r="M387" s="38">
        <v>41985.3</v>
      </c>
      <c r="N387" s="38">
        <v>41985.29</v>
      </c>
      <c r="O387" s="59">
        <f t="shared" si="5"/>
        <v>1.0000000002037268E-2</v>
      </c>
    </row>
    <row r="388" spans="1:15" ht="44.25" customHeight="1" x14ac:dyDescent="0.25">
      <c r="A388" s="82" t="s">
        <v>635</v>
      </c>
      <c r="B388" s="83"/>
      <c r="C388" s="83"/>
      <c r="D388" s="83"/>
      <c r="E388" s="83"/>
      <c r="F388" s="83"/>
      <c r="G388" s="83"/>
      <c r="H388" s="83"/>
      <c r="I388" s="39" t="s">
        <v>636</v>
      </c>
      <c r="J388" s="40"/>
      <c r="K388" s="40"/>
      <c r="L388" s="41"/>
      <c r="M388" s="42">
        <v>8174.43</v>
      </c>
      <c r="N388" s="42">
        <v>8174.43</v>
      </c>
      <c r="O388" s="46">
        <f t="shared" si="5"/>
        <v>0</v>
      </c>
    </row>
    <row r="389" spans="1:15" ht="17.25" customHeight="1" x14ac:dyDescent="0.25">
      <c r="A389" s="82" t="s">
        <v>25</v>
      </c>
      <c r="B389" s="83"/>
      <c r="C389" s="83"/>
      <c r="D389" s="83"/>
      <c r="E389" s="83"/>
      <c r="F389" s="83"/>
      <c r="G389" s="83"/>
      <c r="H389" s="83"/>
      <c r="I389" s="39" t="s">
        <v>637</v>
      </c>
      <c r="J389" s="40"/>
      <c r="K389" s="40"/>
      <c r="L389" s="41"/>
      <c r="M389" s="42">
        <v>1164.25</v>
      </c>
      <c r="N389" s="42">
        <v>1164.25</v>
      </c>
      <c r="O389" s="46">
        <f t="shared" si="5"/>
        <v>0</v>
      </c>
    </row>
    <row r="390" spans="1:15" ht="18.75" customHeight="1" x14ac:dyDescent="0.25">
      <c r="A390" s="82" t="s">
        <v>638</v>
      </c>
      <c r="B390" s="83"/>
      <c r="C390" s="83"/>
      <c r="D390" s="83"/>
      <c r="E390" s="83"/>
      <c r="F390" s="83"/>
      <c r="G390" s="83"/>
      <c r="H390" s="83"/>
      <c r="I390" s="39" t="s">
        <v>637</v>
      </c>
      <c r="J390" s="40">
        <v>8</v>
      </c>
      <c r="K390" s="40"/>
      <c r="L390" s="41"/>
      <c r="M390" s="42">
        <v>1164.25</v>
      </c>
      <c r="N390" s="42">
        <v>1164.25</v>
      </c>
      <c r="O390" s="46">
        <f t="shared" si="5"/>
        <v>0</v>
      </c>
    </row>
    <row r="391" spans="1:15" ht="18.75" customHeight="1" x14ac:dyDescent="0.25">
      <c r="A391" s="82" t="s">
        <v>639</v>
      </c>
      <c r="B391" s="83"/>
      <c r="C391" s="83"/>
      <c r="D391" s="83"/>
      <c r="E391" s="83"/>
      <c r="F391" s="83"/>
      <c r="G391" s="83"/>
      <c r="H391" s="83"/>
      <c r="I391" s="39" t="s">
        <v>637</v>
      </c>
      <c r="J391" s="40">
        <v>8</v>
      </c>
      <c r="K391" s="40">
        <v>4</v>
      </c>
      <c r="L391" s="41"/>
      <c r="M391" s="42">
        <v>1164.25</v>
      </c>
      <c r="N391" s="42">
        <v>1164.25</v>
      </c>
      <c r="O391" s="46">
        <f t="shared" si="5"/>
        <v>0</v>
      </c>
    </row>
    <row r="392" spans="1:15" ht="32.25" customHeight="1" x14ac:dyDescent="0.25">
      <c r="A392" s="82" t="s">
        <v>423</v>
      </c>
      <c r="B392" s="83"/>
      <c r="C392" s="83"/>
      <c r="D392" s="83"/>
      <c r="E392" s="83"/>
      <c r="F392" s="83"/>
      <c r="G392" s="83"/>
      <c r="H392" s="83"/>
      <c r="I392" s="39" t="s">
        <v>637</v>
      </c>
      <c r="J392" s="40">
        <v>8</v>
      </c>
      <c r="K392" s="40">
        <v>4</v>
      </c>
      <c r="L392" s="41" t="s">
        <v>342</v>
      </c>
      <c r="M392" s="42">
        <v>828.45</v>
      </c>
      <c r="N392" s="42">
        <v>828.5</v>
      </c>
      <c r="O392" s="46">
        <f t="shared" si="5"/>
        <v>-4.9999999999954525E-2</v>
      </c>
    </row>
    <row r="393" spans="1:15" ht="33.75" customHeight="1" x14ac:dyDescent="0.25">
      <c r="A393" s="82" t="s">
        <v>27</v>
      </c>
      <c r="B393" s="83"/>
      <c r="C393" s="83"/>
      <c r="D393" s="83"/>
      <c r="E393" s="83"/>
      <c r="F393" s="83"/>
      <c r="G393" s="83"/>
      <c r="H393" s="83"/>
      <c r="I393" s="39" t="s">
        <v>637</v>
      </c>
      <c r="J393" s="40">
        <v>8</v>
      </c>
      <c r="K393" s="40">
        <v>4</v>
      </c>
      <c r="L393" s="41" t="s">
        <v>343</v>
      </c>
      <c r="M393" s="42">
        <v>4.6500000000000004</v>
      </c>
      <c r="N393" s="42">
        <v>4.6500000000000004</v>
      </c>
      <c r="O393" s="46">
        <f t="shared" si="5"/>
        <v>0</v>
      </c>
    </row>
    <row r="394" spans="1:15" ht="47.25" customHeight="1" x14ac:dyDescent="0.25">
      <c r="A394" s="82" t="s">
        <v>424</v>
      </c>
      <c r="B394" s="83"/>
      <c r="C394" s="83"/>
      <c r="D394" s="83"/>
      <c r="E394" s="83"/>
      <c r="F394" s="83"/>
      <c r="G394" s="83"/>
      <c r="H394" s="83"/>
      <c r="I394" s="39" t="s">
        <v>637</v>
      </c>
      <c r="J394" s="40">
        <v>8</v>
      </c>
      <c r="K394" s="40">
        <v>4</v>
      </c>
      <c r="L394" s="41" t="s">
        <v>425</v>
      </c>
      <c r="M394" s="42">
        <v>247.78</v>
      </c>
      <c r="N394" s="42">
        <v>247.78</v>
      </c>
      <c r="O394" s="46">
        <f t="shared" si="5"/>
        <v>0</v>
      </c>
    </row>
    <row r="395" spans="1:15" ht="32.25" customHeight="1" x14ac:dyDescent="0.25">
      <c r="A395" s="82" t="s">
        <v>21</v>
      </c>
      <c r="B395" s="83"/>
      <c r="C395" s="83"/>
      <c r="D395" s="83"/>
      <c r="E395" s="83"/>
      <c r="F395" s="83"/>
      <c r="G395" s="83"/>
      <c r="H395" s="83"/>
      <c r="I395" s="39" t="s">
        <v>637</v>
      </c>
      <c r="J395" s="40">
        <v>8</v>
      </c>
      <c r="K395" s="40">
        <v>4</v>
      </c>
      <c r="L395" s="41" t="s">
        <v>307</v>
      </c>
      <c r="M395" s="42">
        <v>61.42</v>
      </c>
      <c r="N395" s="42">
        <v>61.42</v>
      </c>
      <c r="O395" s="46">
        <f t="shared" si="5"/>
        <v>0</v>
      </c>
    </row>
    <row r="396" spans="1:15" ht="31.5" customHeight="1" x14ac:dyDescent="0.25">
      <c r="A396" s="82" t="s">
        <v>8</v>
      </c>
      <c r="B396" s="83"/>
      <c r="C396" s="83"/>
      <c r="D396" s="83"/>
      <c r="E396" s="83"/>
      <c r="F396" s="83"/>
      <c r="G396" s="83"/>
      <c r="H396" s="83"/>
      <c r="I396" s="39" t="s">
        <v>637</v>
      </c>
      <c r="J396" s="40">
        <v>8</v>
      </c>
      <c r="K396" s="40">
        <v>4</v>
      </c>
      <c r="L396" s="41" t="s">
        <v>174</v>
      </c>
      <c r="M396" s="42">
        <v>21.7</v>
      </c>
      <c r="N396" s="42">
        <v>21.7</v>
      </c>
      <c r="O396" s="46">
        <f t="shared" si="5"/>
        <v>0</v>
      </c>
    </row>
    <row r="397" spans="1:15" ht="18" customHeight="1" x14ac:dyDescent="0.25">
      <c r="A397" s="82" t="s">
        <v>429</v>
      </c>
      <c r="B397" s="83"/>
      <c r="C397" s="83"/>
      <c r="D397" s="83"/>
      <c r="E397" s="83"/>
      <c r="F397" s="83"/>
      <c r="G397" s="83"/>
      <c r="H397" s="83"/>
      <c r="I397" s="39" t="s">
        <v>637</v>
      </c>
      <c r="J397" s="40">
        <v>8</v>
      </c>
      <c r="K397" s="40">
        <v>4</v>
      </c>
      <c r="L397" s="41" t="s">
        <v>430</v>
      </c>
      <c r="M397" s="42">
        <v>0.2</v>
      </c>
      <c r="N397" s="42">
        <v>0.2</v>
      </c>
      <c r="O397" s="46">
        <f t="shared" si="5"/>
        <v>0</v>
      </c>
    </row>
    <row r="398" spans="1:15" ht="18.75" customHeight="1" x14ac:dyDescent="0.25">
      <c r="A398" s="82" t="s">
        <v>640</v>
      </c>
      <c r="B398" s="83"/>
      <c r="C398" s="83"/>
      <c r="D398" s="83"/>
      <c r="E398" s="83"/>
      <c r="F398" s="83"/>
      <c r="G398" s="83"/>
      <c r="H398" s="83"/>
      <c r="I398" s="39" t="s">
        <v>641</v>
      </c>
      <c r="J398" s="40"/>
      <c r="K398" s="40"/>
      <c r="L398" s="41"/>
      <c r="M398" s="42">
        <v>4065.7</v>
      </c>
      <c r="N398" s="42">
        <v>4065.7</v>
      </c>
      <c r="O398" s="46">
        <f t="shared" si="5"/>
        <v>0</v>
      </c>
    </row>
    <row r="399" spans="1:15" ht="18" customHeight="1" x14ac:dyDescent="0.25">
      <c r="A399" s="82" t="s">
        <v>638</v>
      </c>
      <c r="B399" s="83"/>
      <c r="C399" s="83"/>
      <c r="D399" s="83"/>
      <c r="E399" s="83"/>
      <c r="F399" s="83"/>
      <c r="G399" s="83"/>
      <c r="H399" s="83"/>
      <c r="I399" s="39" t="s">
        <v>641</v>
      </c>
      <c r="J399" s="40">
        <v>8</v>
      </c>
      <c r="K399" s="40"/>
      <c r="L399" s="41"/>
      <c r="M399" s="42">
        <v>4065.7</v>
      </c>
      <c r="N399" s="42">
        <v>4065.7</v>
      </c>
      <c r="O399" s="46">
        <f t="shared" ref="O399:O462" si="6">M399-N399</f>
        <v>0</v>
      </c>
    </row>
    <row r="400" spans="1:15" ht="18.75" customHeight="1" x14ac:dyDescent="0.25">
      <c r="A400" s="82" t="s">
        <v>639</v>
      </c>
      <c r="B400" s="83"/>
      <c r="C400" s="83"/>
      <c r="D400" s="83"/>
      <c r="E400" s="83"/>
      <c r="F400" s="83"/>
      <c r="G400" s="83"/>
      <c r="H400" s="83"/>
      <c r="I400" s="39" t="s">
        <v>641</v>
      </c>
      <c r="J400" s="40">
        <v>8</v>
      </c>
      <c r="K400" s="40">
        <v>4</v>
      </c>
      <c r="L400" s="41"/>
      <c r="M400" s="42">
        <v>4065.7</v>
      </c>
      <c r="N400" s="42">
        <v>4065.7</v>
      </c>
      <c r="O400" s="46">
        <f t="shared" si="6"/>
        <v>0</v>
      </c>
    </row>
    <row r="401" spans="1:15" ht="18" customHeight="1" x14ac:dyDescent="0.25">
      <c r="A401" s="82" t="s">
        <v>393</v>
      </c>
      <c r="B401" s="83"/>
      <c r="C401" s="83"/>
      <c r="D401" s="83"/>
      <c r="E401" s="83"/>
      <c r="F401" s="83"/>
      <c r="G401" s="83"/>
      <c r="H401" s="83"/>
      <c r="I401" s="39" t="s">
        <v>641</v>
      </c>
      <c r="J401" s="40">
        <v>8</v>
      </c>
      <c r="K401" s="40">
        <v>4</v>
      </c>
      <c r="L401" s="41" t="s">
        <v>394</v>
      </c>
      <c r="M401" s="42">
        <v>3118.5</v>
      </c>
      <c r="N401" s="42">
        <v>3118.5</v>
      </c>
      <c r="O401" s="46">
        <f t="shared" si="6"/>
        <v>0</v>
      </c>
    </row>
    <row r="402" spans="1:15" ht="43.5" customHeight="1" x14ac:dyDescent="0.25">
      <c r="A402" s="82" t="s">
        <v>395</v>
      </c>
      <c r="B402" s="83"/>
      <c r="C402" s="83"/>
      <c r="D402" s="83"/>
      <c r="E402" s="83"/>
      <c r="F402" s="83"/>
      <c r="G402" s="83"/>
      <c r="H402" s="83"/>
      <c r="I402" s="39" t="s">
        <v>641</v>
      </c>
      <c r="J402" s="40">
        <v>8</v>
      </c>
      <c r="K402" s="40">
        <v>4</v>
      </c>
      <c r="L402" s="41" t="s">
        <v>396</v>
      </c>
      <c r="M402" s="42">
        <v>947.21</v>
      </c>
      <c r="N402" s="42">
        <v>947.21</v>
      </c>
      <c r="O402" s="46">
        <f t="shared" si="6"/>
        <v>0</v>
      </c>
    </row>
    <row r="403" spans="1:15" ht="28.5" customHeight="1" x14ac:dyDescent="0.25">
      <c r="A403" s="82" t="s">
        <v>111</v>
      </c>
      <c r="B403" s="83"/>
      <c r="C403" s="83"/>
      <c r="D403" s="83"/>
      <c r="E403" s="83"/>
      <c r="F403" s="83"/>
      <c r="G403" s="83"/>
      <c r="H403" s="83"/>
      <c r="I403" s="39" t="s">
        <v>642</v>
      </c>
      <c r="J403" s="40"/>
      <c r="K403" s="40"/>
      <c r="L403" s="41"/>
      <c r="M403" s="42">
        <v>653.78</v>
      </c>
      <c r="N403" s="42">
        <v>653.78</v>
      </c>
      <c r="O403" s="46">
        <f t="shared" si="6"/>
        <v>0</v>
      </c>
    </row>
    <row r="404" spans="1:15" ht="15.75" customHeight="1" x14ac:dyDescent="0.25">
      <c r="A404" s="82" t="s">
        <v>638</v>
      </c>
      <c r="B404" s="83"/>
      <c r="C404" s="83"/>
      <c r="D404" s="83"/>
      <c r="E404" s="83"/>
      <c r="F404" s="83"/>
      <c r="G404" s="83"/>
      <c r="H404" s="83"/>
      <c r="I404" s="39" t="s">
        <v>642</v>
      </c>
      <c r="J404" s="40">
        <v>8</v>
      </c>
      <c r="K404" s="40"/>
      <c r="L404" s="41"/>
      <c r="M404" s="42">
        <v>653.78</v>
      </c>
      <c r="N404" s="42">
        <v>653.78</v>
      </c>
      <c r="O404" s="46">
        <f t="shared" si="6"/>
        <v>0</v>
      </c>
    </row>
    <row r="405" spans="1:15" ht="15" customHeight="1" x14ac:dyDescent="0.25">
      <c r="A405" s="82" t="s">
        <v>639</v>
      </c>
      <c r="B405" s="83"/>
      <c r="C405" s="83"/>
      <c r="D405" s="83"/>
      <c r="E405" s="83"/>
      <c r="F405" s="83"/>
      <c r="G405" s="83"/>
      <c r="H405" s="83"/>
      <c r="I405" s="39" t="s">
        <v>642</v>
      </c>
      <c r="J405" s="40">
        <v>8</v>
      </c>
      <c r="K405" s="40">
        <v>4</v>
      </c>
      <c r="L405" s="41"/>
      <c r="M405" s="42">
        <v>653.78</v>
      </c>
      <c r="N405" s="42">
        <v>653.78</v>
      </c>
      <c r="O405" s="46">
        <f t="shared" si="6"/>
        <v>0</v>
      </c>
    </row>
    <row r="406" spans="1:15" ht="16.5" customHeight="1" x14ac:dyDescent="0.25">
      <c r="A406" s="82" t="s">
        <v>393</v>
      </c>
      <c r="B406" s="83"/>
      <c r="C406" s="83"/>
      <c r="D406" s="83"/>
      <c r="E406" s="83"/>
      <c r="F406" s="83"/>
      <c r="G406" s="83"/>
      <c r="H406" s="83"/>
      <c r="I406" s="39" t="s">
        <v>642</v>
      </c>
      <c r="J406" s="40">
        <v>8</v>
      </c>
      <c r="K406" s="40">
        <v>4</v>
      </c>
      <c r="L406" s="41" t="s">
        <v>394</v>
      </c>
      <c r="M406" s="42">
        <v>505.51</v>
      </c>
      <c r="N406" s="42">
        <v>505.51</v>
      </c>
      <c r="O406" s="46">
        <f t="shared" si="6"/>
        <v>0</v>
      </c>
    </row>
    <row r="407" spans="1:15" ht="29.25" customHeight="1" x14ac:dyDescent="0.25">
      <c r="A407" s="82" t="s">
        <v>87</v>
      </c>
      <c r="B407" s="83"/>
      <c r="C407" s="83"/>
      <c r="D407" s="83"/>
      <c r="E407" s="83"/>
      <c r="F407" s="83"/>
      <c r="G407" s="83"/>
      <c r="H407" s="83"/>
      <c r="I407" s="39" t="s">
        <v>642</v>
      </c>
      <c r="J407" s="40">
        <v>8</v>
      </c>
      <c r="K407" s="40">
        <v>4</v>
      </c>
      <c r="L407" s="41" t="s">
        <v>285</v>
      </c>
      <c r="M407" s="42">
        <v>0.41</v>
      </c>
      <c r="N407" s="42">
        <v>0.41</v>
      </c>
      <c r="O407" s="46">
        <f t="shared" si="6"/>
        <v>0</v>
      </c>
    </row>
    <row r="408" spans="1:15" ht="42.75" customHeight="1" x14ac:dyDescent="0.25">
      <c r="A408" s="82" t="s">
        <v>395</v>
      </c>
      <c r="B408" s="83"/>
      <c r="C408" s="83"/>
      <c r="D408" s="83"/>
      <c r="E408" s="83"/>
      <c r="F408" s="83"/>
      <c r="G408" s="83"/>
      <c r="H408" s="83"/>
      <c r="I408" s="39" t="s">
        <v>642</v>
      </c>
      <c r="J408" s="40">
        <v>8</v>
      </c>
      <c r="K408" s="40">
        <v>4</v>
      </c>
      <c r="L408" s="41" t="s">
        <v>396</v>
      </c>
      <c r="M408" s="42">
        <v>147.86000000000001</v>
      </c>
      <c r="N408" s="42">
        <v>147.86000000000001</v>
      </c>
      <c r="O408" s="46">
        <f t="shared" si="6"/>
        <v>0</v>
      </c>
    </row>
    <row r="409" spans="1:15" ht="28.5" customHeight="1" x14ac:dyDescent="0.25">
      <c r="A409" s="82" t="s">
        <v>86</v>
      </c>
      <c r="B409" s="83"/>
      <c r="C409" s="83"/>
      <c r="D409" s="83"/>
      <c r="E409" s="83"/>
      <c r="F409" s="83"/>
      <c r="G409" s="83"/>
      <c r="H409" s="83"/>
      <c r="I409" s="39" t="s">
        <v>643</v>
      </c>
      <c r="J409" s="40"/>
      <c r="K409" s="40"/>
      <c r="L409" s="41"/>
      <c r="M409" s="42">
        <v>2290.64</v>
      </c>
      <c r="N409" s="42">
        <v>2290.64</v>
      </c>
      <c r="O409" s="46">
        <f t="shared" si="6"/>
        <v>0</v>
      </c>
    </row>
    <row r="410" spans="1:15" ht="18" customHeight="1" x14ac:dyDescent="0.25">
      <c r="A410" s="82" t="s">
        <v>638</v>
      </c>
      <c r="B410" s="83"/>
      <c r="C410" s="83"/>
      <c r="D410" s="83"/>
      <c r="E410" s="83"/>
      <c r="F410" s="83"/>
      <c r="G410" s="83"/>
      <c r="H410" s="83"/>
      <c r="I410" s="39" t="s">
        <v>643</v>
      </c>
      <c r="J410" s="40">
        <v>8</v>
      </c>
      <c r="K410" s="40"/>
      <c r="L410" s="41"/>
      <c r="M410" s="42">
        <v>2290.64</v>
      </c>
      <c r="N410" s="42">
        <v>2290.64</v>
      </c>
      <c r="O410" s="46">
        <f t="shared" si="6"/>
        <v>0</v>
      </c>
    </row>
    <row r="411" spans="1:15" ht="18" customHeight="1" x14ac:dyDescent="0.25">
      <c r="A411" s="82" t="s">
        <v>639</v>
      </c>
      <c r="B411" s="83"/>
      <c r="C411" s="83"/>
      <c r="D411" s="83"/>
      <c r="E411" s="83"/>
      <c r="F411" s="83"/>
      <c r="G411" s="83"/>
      <c r="H411" s="83"/>
      <c r="I411" s="39" t="s">
        <v>643</v>
      </c>
      <c r="J411" s="40">
        <v>8</v>
      </c>
      <c r="K411" s="40">
        <v>4</v>
      </c>
      <c r="L411" s="41"/>
      <c r="M411" s="42">
        <v>2290.64</v>
      </c>
      <c r="N411" s="42">
        <v>2290.64</v>
      </c>
      <c r="O411" s="46">
        <f t="shared" si="6"/>
        <v>0</v>
      </c>
    </row>
    <row r="412" spans="1:15" ht="17.25" customHeight="1" x14ac:dyDescent="0.25">
      <c r="A412" s="82" t="s">
        <v>393</v>
      </c>
      <c r="B412" s="83"/>
      <c r="C412" s="83"/>
      <c r="D412" s="83"/>
      <c r="E412" s="83"/>
      <c r="F412" s="83"/>
      <c r="G412" s="83"/>
      <c r="H412" s="83"/>
      <c r="I412" s="39" t="s">
        <v>643</v>
      </c>
      <c r="J412" s="40">
        <v>8</v>
      </c>
      <c r="K412" s="40">
        <v>4</v>
      </c>
      <c r="L412" s="41" t="s">
        <v>394</v>
      </c>
      <c r="M412" s="42">
        <v>1461.35</v>
      </c>
      <c r="N412" s="42">
        <v>1461.35</v>
      </c>
      <c r="O412" s="46">
        <f t="shared" si="6"/>
        <v>0</v>
      </c>
    </row>
    <row r="413" spans="1:15" ht="29.25" customHeight="1" x14ac:dyDescent="0.25">
      <c r="A413" s="82" t="s">
        <v>87</v>
      </c>
      <c r="B413" s="83"/>
      <c r="C413" s="83"/>
      <c r="D413" s="83"/>
      <c r="E413" s="83"/>
      <c r="F413" s="83"/>
      <c r="G413" s="83"/>
      <c r="H413" s="83"/>
      <c r="I413" s="39" t="s">
        <v>643</v>
      </c>
      <c r="J413" s="40">
        <v>8</v>
      </c>
      <c r="K413" s="40">
        <v>4</v>
      </c>
      <c r="L413" s="41" t="s">
        <v>285</v>
      </c>
      <c r="M413" s="42">
        <v>0.2</v>
      </c>
      <c r="N413" s="42">
        <v>0.2</v>
      </c>
      <c r="O413" s="46">
        <f t="shared" si="6"/>
        <v>0</v>
      </c>
    </row>
    <row r="414" spans="1:15" ht="43.5" customHeight="1" x14ac:dyDescent="0.25">
      <c r="A414" s="82" t="s">
        <v>395</v>
      </c>
      <c r="B414" s="83"/>
      <c r="C414" s="83"/>
      <c r="D414" s="83"/>
      <c r="E414" s="83"/>
      <c r="F414" s="83"/>
      <c r="G414" s="83"/>
      <c r="H414" s="83"/>
      <c r="I414" s="39" t="s">
        <v>643</v>
      </c>
      <c r="J414" s="40">
        <v>8</v>
      </c>
      <c r="K414" s="40">
        <v>4</v>
      </c>
      <c r="L414" s="41" t="s">
        <v>396</v>
      </c>
      <c r="M414" s="42">
        <v>434.74</v>
      </c>
      <c r="N414" s="42">
        <v>434.74</v>
      </c>
      <c r="O414" s="46">
        <f t="shared" si="6"/>
        <v>0</v>
      </c>
    </row>
    <row r="415" spans="1:15" ht="33" customHeight="1" x14ac:dyDescent="0.25">
      <c r="A415" s="82" t="s">
        <v>21</v>
      </c>
      <c r="B415" s="83"/>
      <c r="C415" s="83"/>
      <c r="D415" s="83"/>
      <c r="E415" s="83"/>
      <c r="F415" s="83"/>
      <c r="G415" s="83"/>
      <c r="H415" s="83"/>
      <c r="I415" s="39" t="s">
        <v>643</v>
      </c>
      <c r="J415" s="40">
        <v>8</v>
      </c>
      <c r="K415" s="40">
        <v>4</v>
      </c>
      <c r="L415" s="41" t="s">
        <v>307</v>
      </c>
      <c r="M415" s="42">
        <v>361.22</v>
      </c>
      <c r="N415" s="42">
        <v>361.22</v>
      </c>
      <c r="O415" s="46">
        <f t="shared" si="6"/>
        <v>0</v>
      </c>
    </row>
    <row r="416" spans="1:15" ht="33" customHeight="1" x14ac:dyDescent="0.25">
      <c r="A416" s="82" t="s">
        <v>8</v>
      </c>
      <c r="B416" s="83"/>
      <c r="C416" s="83"/>
      <c r="D416" s="83"/>
      <c r="E416" s="83"/>
      <c r="F416" s="83"/>
      <c r="G416" s="83"/>
      <c r="H416" s="83"/>
      <c r="I416" s="39" t="s">
        <v>643</v>
      </c>
      <c r="J416" s="40">
        <v>8</v>
      </c>
      <c r="K416" s="40">
        <v>4</v>
      </c>
      <c r="L416" s="41" t="s">
        <v>174</v>
      </c>
      <c r="M416" s="42">
        <v>33.130000000000003</v>
      </c>
      <c r="N416" s="42">
        <v>33.130000000000003</v>
      </c>
      <c r="O416" s="46">
        <f t="shared" si="6"/>
        <v>0</v>
      </c>
    </row>
    <row r="417" spans="1:15" ht="60" customHeight="1" x14ac:dyDescent="0.25">
      <c r="A417" s="82" t="s">
        <v>89</v>
      </c>
      <c r="B417" s="83"/>
      <c r="C417" s="83"/>
      <c r="D417" s="83"/>
      <c r="E417" s="83"/>
      <c r="F417" s="83"/>
      <c r="G417" s="83"/>
      <c r="H417" s="83"/>
      <c r="I417" s="39" t="s">
        <v>644</v>
      </c>
      <c r="J417" s="40"/>
      <c r="K417" s="40"/>
      <c r="L417" s="41"/>
      <c r="M417" s="42">
        <v>150</v>
      </c>
      <c r="N417" s="42">
        <v>150</v>
      </c>
      <c r="O417" s="46">
        <f t="shared" si="6"/>
        <v>0</v>
      </c>
    </row>
    <row r="418" spans="1:15" ht="60" customHeight="1" x14ac:dyDescent="0.25">
      <c r="A418" s="82" t="s">
        <v>572</v>
      </c>
      <c r="B418" s="83"/>
      <c r="C418" s="83"/>
      <c r="D418" s="83"/>
      <c r="E418" s="83"/>
      <c r="F418" s="83"/>
      <c r="G418" s="83"/>
      <c r="H418" s="83"/>
      <c r="I418" s="39" t="s">
        <v>645</v>
      </c>
      <c r="J418" s="40"/>
      <c r="K418" s="40"/>
      <c r="L418" s="41"/>
      <c r="M418" s="42">
        <v>150</v>
      </c>
      <c r="N418" s="42">
        <v>150</v>
      </c>
      <c r="O418" s="46">
        <f t="shared" si="6"/>
        <v>0</v>
      </c>
    </row>
    <row r="419" spans="1:15" ht="17.25" customHeight="1" x14ac:dyDescent="0.25">
      <c r="A419" s="82" t="s">
        <v>452</v>
      </c>
      <c r="B419" s="83"/>
      <c r="C419" s="83"/>
      <c r="D419" s="83"/>
      <c r="E419" s="83"/>
      <c r="F419" s="83"/>
      <c r="G419" s="83"/>
      <c r="H419" s="83"/>
      <c r="I419" s="39" t="s">
        <v>645</v>
      </c>
      <c r="J419" s="40">
        <v>10</v>
      </c>
      <c r="K419" s="40"/>
      <c r="L419" s="41"/>
      <c r="M419" s="42">
        <v>150</v>
      </c>
      <c r="N419" s="42">
        <v>150</v>
      </c>
      <c r="O419" s="46">
        <f t="shared" si="6"/>
        <v>0</v>
      </c>
    </row>
    <row r="420" spans="1:15" ht="18" customHeight="1" x14ac:dyDescent="0.25">
      <c r="A420" s="82" t="s">
        <v>453</v>
      </c>
      <c r="B420" s="83"/>
      <c r="C420" s="83"/>
      <c r="D420" s="83"/>
      <c r="E420" s="83"/>
      <c r="F420" s="83"/>
      <c r="G420" s="83"/>
      <c r="H420" s="83"/>
      <c r="I420" s="39" t="s">
        <v>645</v>
      </c>
      <c r="J420" s="40">
        <v>10</v>
      </c>
      <c r="K420" s="40">
        <v>3</v>
      </c>
      <c r="L420" s="41"/>
      <c r="M420" s="42">
        <v>150</v>
      </c>
      <c r="N420" s="42">
        <v>150</v>
      </c>
      <c r="O420" s="46">
        <f t="shared" si="6"/>
        <v>0</v>
      </c>
    </row>
    <row r="421" spans="1:15" ht="34.5" customHeight="1" x14ac:dyDescent="0.25">
      <c r="A421" s="82" t="s">
        <v>90</v>
      </c>
      <c r="B421" s="83"/>
      <c r="C421" s="83"/>
      <c r="D421" s="83"/>
      <c r="E421" s="83"/>
      <c r="F421" s="83"/>
      <c r="G421" s="83"/>
      <c r="H421" s="83"/>
      <c r="I421" s="39" t="s">
        <v>645</v>
      </c>
      <c r="J421" s="40">
        <v>10</v>
      </c>
      <c r="K421" s="40">
        <v>3</v>
      </c>
      <c r="L421" s="41" t="s">
        <v>361</v>
      </c>
      <c r="M421" s="42">
        <v>150</v>
      </c>
      <c r="N421" s="42">
        <v>150</v>
      </c>
      <c r="O421" s="46">
        <f t="shared" si="6"/>
        <v>0</v>
      </c>
    </row>
    <row r="422" spans="1:15" ht="32.25" customHeight="1" x14ac:dyDescent="0.25">
      <c r="A422" s="82" t="s">
        <v>646</v>
      </c>
      <c r="B422" s="83"/>
      <c r="C422" s="83"/>
      <c r="D422" s="83"/>
      <c r="E422" s="83"/>
      <c r="F422" s="83"/>
      <c r="G422" s="83"/>
      <c r="H422" s="83"/>
      <c r="I422" s="39" t="s">
        <v>647</v>
      </c>
      <c r="J422" s="40"/>
      <c r="K422" s="40"/>
      <c r="L422" s="41"/>
      <c r="M422" s="42">
        <v>4511</v>
      </c>
      <c r="N422" s="42">
        <v>4511</v>
      </c>
      <c r="O422" s="46">
        <f t="shared" si="6"/>
        <v>0</v>
      </c>
    </row>
    <row r="423" spans="1:15" ht="29.25" customHeight="1" x14ac:dyDescent="0.25">
      <c r="A423" s="82" t="s">
        <v>648</v>
      </c>
      <c r="B423" s="83"/>
      <c r="C423" s="83"/>
      <c r="D423" s="83"/>
      <c r="E423" s="83"/>
      <c r="F423" s="83"/>
      <c r="G423" s="83"/>
      <c r="H423" s="83"/>
      <c r="I423" s="39" t="s">
        <v>649</v>
      </c>
      <c r="J423" s="40"/>
      <c r="K423" s="40"/>
      <c r="L423" s="41"/>
      <c r="M423" s="42">
        <v>4511</v>
      </c>
      <c r="N423" s="42">
        <v>4511</v>
      </c>
      <c r="O423" s="46">
        <f t="shared" si="6"/>
        <v>0</v>
      </c>
    </row>
    <row r="424" spans="1:15" ht="29.25" customHeight="1" x14ac:dyDescent="0.25">
      <c r="A424" s="82" t="s">
        <v>101</v>
      </c>
      <c r="B424" s="83"/>
      <c r="C424" s="83"/>
      <c r="D424" s="83"/>
      <c r="E424" s="83"/>
      <c r="F424" s="83"/>
      <c r="G424" s="83"/>
      <c r="H424" s="83"/>
      <c r="I424" s="39" t="s">
        <v>650</v>
      </c>
      <c r="J424" s="40"/>
      <c r="K424" s="40"/>
      <c r="L424" s="41"/>
      <c r="M424" s="42">
        <v>4471</v>
      </c>
      <c r="N424" s="42">
        <v>4471</v>
      </c>
      <c r="O424" s="46">
        <f t="shared" si="6"/>
        <v>0</v>
      </c>
    </row>
    <row r="425" spans="1:15" ht="18" customHeight="1" x14ac:dyDescent="0.25">
      <c r="A425" s="82" t="s">
        <v>567</v>
      </c>
      <c r="B425" s="83"/>
      <c r="C425" s="83"/>
      <c r="D425" s="83"/>
      <c r="E425" s="83"/>
      <c r="F425" s="83"/>
      <c r="G425" s="83"/>
      <c r="H425" s="83"/>
      <c r="I425" s="39" t="s">
        <v>650</v>
      </c>
      <c r="J425" s="40">
        <v>7</v>
      </c>
      <c r="K425" s="40"/>
      <c r="L425" s="41"/>
      <c r="M425" s="42">
        <v>4471</v>
      </c>
      <c r="N425" s="42">
        <v>4471</v>
      </c>
      <c r="O425" s="46">
        <f t="shared" si="6"/>
        <v>0</v>
      </c>
    </row>
    <row r="426" spans="1:15" ht="18" customHeight="1" x14ac:dyDescent="0.25">
      <c r="A426" s="82" t="s">
        <v>595</v>
      </c>
      <c r="B426" s="83"/>
      <c r="C426" s="83"/>
      <c r="D426" s="83"/>
      <c r="E426" s="83"/>
      <c r="F426" s="83"/>
      <c r="G426" s="83"/>
      <c r="H426" s="83"/>
      <c r="I426" s="39" t="s">
        <v>650</v>
      </c>
      <c r="J426" s="40">
        <v>7</v>
      </c>
      <c r="K426" s="40">
        <v>2</v>
      </c>
      <c r="L426" s="41"/>
      <c r="M426" s="42">
        <v>4471</v>
      </c>
      <c r="N426" s="42">
        <v>4471</v>
      </c>
      <c r="O426" s="46">
        <f t="shared" si="6"/>
        <v>0</v>
      </c>
    </row>
    <row r="427" spans="1:15" ht="64.5" customHeight="1" x14ac:dyDescent="0.25">
      <c r="A427" s="82" t="s">
        <v>33</v>
      </c>
      <c r="B427" s="83"/>
      <c r="C427" s="83"/>
      <c r="D427" s="83"/>
      <c r="E427" s="83"/>
      <c r="F427" s="83"/>
      <c r="G427" s="83"/>
      <c r="H427" s="83"/>
      <c r="I427" s="39" t="s">
        <v>650</v>
      </c>
      <c r="J427" s="40">
        <v>7</v>
      </c>
      <c r="K427" s="40">
        <v>2</v>
      </c>
      <c r="L427" s="41" t="s">
        <v>506</v>
      </c>
      <c r="M427" s="42">
        <v>4471</v>
      </c>
      <c r="N427" s="42">
        <v>4471</v>
      </c>
      <c r="O427" s="46">
        <f t="shared" si="6"/>
        <v>0</v>
      </c>
    </row>
    <row r="428" spans="1:15" ht="31.5" customHeight="1" x14ac:dyDescent="0.25">
      <c r="A428" s="82" t="s">
        <v>105</v>
      </c>
      <c r="B428" s="83"/>
      <c r="C428" s="83"/>
      <c r="D428" s="83"/>
      <c r="E428" s="83"/>
      <c r="F428" s="83"/>
      <c r="G428" s="83"/>
      <c r="H428" s="83"/>
      <c r="I428" s="39" t="s">
        <v>651</v>
      </c>
      <c r="J428" s="40"/>
      <c r="K428" s="40"/>
      <c r="L428" s="41"/>
      <c r="M428" s="42">
        <v>40</v>
      </c>
      <c r="N428" s="42">
        <v>40</v>
      </c>
      <c r="O428" s="46">
        <f t="shared" si="6"/>
        <v>0</v>
      </c>
    </row>
    <row r="429" spans="1:15" ht="18" customHeight="1" x14ac:dyDescent="0.25">
      <c r="A429" s="82" t="s">
        <v>567</v>
      </c>
      <c r="B429" s="83"/>
      <c r="C429" s="83"/>
      <c r="D429" s="83"/>
      <c r="E429" s="83"/>
      <c r="F429" s="83"/>
      <c r="G429" s="83"/>
      <c r="H429" s="83"/>
      <c r="I429" s="39" t="s">
        <v>651</v>
      </c>
      <c r="J429" s="40">
        <v>7</v>
      </c>
      <c r="K429" s="40"/>
      <c r="L429" s="41"/>
      <c r="M429" s="42">
        <v>40</v>
      </c>
      <c r="N429" s="42">
        <v>40</v>
      </c>
      <c r="O429" s="46">
        <f t="shared" si="6"/>
        <v>0</v>
      </c>
    </row>
    <row r="430" spans="1:15" ht="18" customHeight="1" x14ac:dyDescent="0.25">
      <c r="A430" s="82" t="s">
        <v>595</v>
      </c>
      <c r="B430" s="83"/>
      <c r="C430" s="83"/>
      <c r="D430" s="83"/>
      <c r="E430" s="83"/>
      <c r="F430" s="83"/>
      <c r="G430" s="83"/>
      <c r="H430" s="83"/>
      <c r="I430" s="39" t="s">
        <v>651</v>
      </c>
      <c r="J430" s="40">
        <v>7</v>
      </c>
      <c r="K430" s="40">
        <v>2</v>
      </c>
      <c r="L430" s="41"/>
      <c r="M430" s="42">
        <v>40</v>
      </c>
      <c r="N430" s="42">
        <v>40</v>
      </c>
      <c r="O430" s="46">
        <f t="shared" si="6"/>
        <v>0</v>
      </c>
    </row>
    <row r="431" spans="1:15" ht="17.25" customHeight="1" x14ac:dyDescent="0.25">
      <c r="A431" s="82" t="s">
        <v>72</v>
      </c>
      <c r="B431" s="83"/>
      <c r="C431" s="83"/>
      <c r="D431" s="83"/>
      <c r="E431" s="83"/>
      <c r="F431" s="83"/>
      <c r="G431" s="83"/>
      <c r="H431" s="83"/>
      <c r="I431" s="39" t="s">
        <v>651</v>
      </c>
      <c r="J431" s="40">
        <v>7</v>
      </c>
      <c r="K431" s="40">
        <v>2</v>
      </c>
      <c r="L431" s="41" t="s">
        <v>303</v>
      </c>
      <c r="M431" s="42">
        <v>40</v>
      </c>
      <c r="N431" s="42">
        <v>40</v>
      </c>
      <c r="O431" s="46">
        <f t="shared" si="6"/>
        <v>0</v>
      </c>
    </row>
    <row r="432" spans="1:15" ht="23.25" customHeight="1" x14ac:dyDescent="0.25">
      <c r="A432" s="82" t="s">
        <v>103</v>
      </c>
      <c r="B432" s="83"/>
      <c r="C432" s="83"/>
      <c r="D432" s="83"/>
      <c r="E432" s="83"/>
      <c r="F432" s="83"/>
      <c r="G432" s="83"/>
      <c r="H432" s="83"/>
      <c r="I432" s="39" t="s">
        <v>652</v>
      </c>
      <c r="J432" s="40"/>
      <c r="K432" s="40"/>
      <c r="L432" s="41"/>
      <c r="M432" s="42">
        <v>19664.169999999998</v>
      </c>
      <c r="N432" s="42">
        <v>19664.169999999998</v>
      </c>
      <c r="O432" s="46">
        <f t="shared" si="6"/>
        <v>0</v>
      </c>
    </row>
    <row r="433" spans="1:15" ht="32.25" customHeight="1" x14ac:dyDescent="0.25">
      <c r="A433" s="82" t="s">
        <v>653</v>
      </c>
      <c r="B433" s="83"/>
      <c r="C433" s="83"/>
      <c r="D433" s="83"/>
      <c r="E433" s="83"/>
      <c r="F433" s="83"/>
      <c r="G433" s="83"/>
      <c r="H433" s="83"/>
      <c r="I433" s="39" t="s">
        <v>654</v>
      </c>
      <c r="J433" s="40"/>
      <c r="K433" s="40"/>
      <c r="L433" s="41"/>
      <c r="M433" s="42">
        <v>432</v>
      </c>
      <c r="N433" s="42">
        <v>432</v>
      </c>
      <c r="O433" s="46">
        <f t="shared" si="6"/>
        <v>0</v>
      </c>
    </row>
    <row r="434" spans="1:15" ht="15.75" customHeight="1" x14ac:dyDescent="0.25">
      <c r="A434" s="82" t="s">
        <v>107</v>
      </c>
      <c r="B434" s="83"/>
      <c r="C434" s="83"/>
      <c r="D434" s="83"/>
      <c r="E434" s="83"/>
      <c r="F434" s="83"/>
      <c r="G434" s="83"/>
      <c r="H434" s="83"/>
      <c r="I434" s="39" t="s">
        <v>655</v>
      </c>
      <c r="J434" s="40"/>
      <c r="K434" s="40"/>
      <c r="L434" s="41"/>
      <c r="M434" s="42">
        <v>432</v>
      </c>
      <c r="N434" s="42">
        <v>432</v>
      </c>
      <c r="O434" s="46">
        <f t="shared" si="6"/>
        <v>0</v>
      </c>
    </row>
    <row r="435" spans="1:15" ht="16.5" customHeight="1" x14ac:dyDescent="0.25">
      <c r="A435" s="82" t="s">
        <v>638</v>
      </c>
      <c r="B435" s="83"/>
      <c r="C435" s="83"/>
      <c r="D435" s="83"/>
      <c r="E435" s="83"/>
      <c r="F435" s="83"/>
      <c r="G435" s="83"/>
      <c r="H435" s="83"/>
      <c r="I435" s="39" t="s">
        <v>655</v>
      </c>
      <c r="J435" s="40">
        <v>8</v>
      </c>
      <c r="K435" s="40"/>
      <c r="L435" s="41"/>
      <c r="M435" s="42">
        <v>432</v>
      </c>
      <c r="N435" s="42">
        <v>432</v>
      </c>
      <c r="O435" s="46">
        <f t="shared" si="6"/>
        <v>0</v>
      </c>
    </row>
    <row r="436" spans="1:15" ht="16.5" customHeight="1" x14ac:dyDescent="0.25">
      <c r="A436" s="82" t="s">
        <v>656</v>
      </c>
      <c r="B436" s="83"/>
      <c r="C436" s="83"/>
      <c r="D436" s="83"/>
      <c r="E436" s="83"/>
      <c r="F436" s="83"/>
      <c r="G436" s="83"/>
      <c r="H436" s="83"/>
      <c r="I436" s="39" t="s">
        <v>655</v>
      </c>
      <c r="J436" s="40">
        <v>8</v>
      </c>
      <c r="K436" s="40">
        <v>1</v>
      </c>
      <c r="L436" s="41"/>
      <c r="M436" s="42">
        <v>432</v>
      </c>
      <c r="N436" s="42">
        <v>432</v>
      </c>
      <c r="O436" s="46">
        <f t="shared" si="6"/>
        <v>0</v>
      </c>
    </row>
    <row r="437" spans="1:15" ht="63" customHeight="1" x14ac:dyDescent="0.25">
      <c r="A437" s="82" t="s">
        <v>33</v>
      </c>
      <c r="B437" s="83"/>
      <c r="C437" s="83"/>
      <c r="D437" s="83"/>
      <c r="E437" s="83"/>
      <c r="F437" s="83"/>
      <c r="G437" s="83"/>
      <c r="H437" s="83"/>
      <c r="I437" s="39" t="s">
        <v>655</v>
      </c>
      <c r="J437" s="40">
        <v>8</v>
      </c>
      <c r="K437" s="40">
        <v>1</v>
      </c>
      <c r="L437" s="41" t="s">
        <v>506</v>
      </c>
      <c r="M437" s="42">
        <v>432</v>
      </c>
      <c r="N437" s="42">
        <v>432</v>
      </c>
      <c r="O437" s="46">
        <f t="shared" si="6"/>
        <v>0</v>
      </c>
    </row>
    <row r="438" spans="1:15" ht="32.25" customHeight="1" x14ac:dyDescent="0.25">
      <c r="A438" s="82" t="s">
        <v>657</v>
      </c>
      <c r="B438" s="83"/>
      <c r="C438" s="83"/>
      <c r="D438" s="83"/>
      <c r="E438" s="83"/>
      <c r="F438" s="83"/>
      <c r="G438" s="83"/>
      <c r="H438" s="83"/>
      <c r="I438" s="39" t="s">
        <v>658</v>
      </c>
      <c r="J438" s="40"/>
      <c r="K438" s="40"/>
      <c r="L438" s="41"/>
      <c r="M438" s="42">
        <f>M439+M443</f>
        <v>1995</v>
      </c>
      <c r="N438" s="42">
        <f>N439+N443</f>
        <v>1995</v>
      </c>
      <c r="O438" s="46">
        <f t="shared" si="6"/>
        <v>0</v>
      </c>
    </row>
    <row r="439" spans="1:15" ht="43.5" customHeight="1" x14ac:dyDescent="0.25">
      <c r="A439" s="82" t="s">
        <v>106</v>
      </c>
      <c r="B439" s="83"/>
      <c r="C439" s="83"/>
      <c r="D439" s="83"/>
      <c r="E439" s="83"/>
      <c r="F439" s="83"/>
      <c r="G439" s="83"/>
      <c r="H439" s="83"/>
      <c r="I439" s="39" t="s">
        <v>659</v>
      </c>
      <c r="J439" s="40"/>
      <c r="K439" s="40"/>
      <c r="L439" s="41"/>
      <c r="M439" s="42">
        <v>1895</v>
      </c>
      <c r="N439" s="42">
        <v>1895</v>
      </c>
      <c r="O439" s="46">
        <f t="shared" si="6"/>
        <v>0</v>
      </c>
    </row>
    <row r="440" spans="1:15" ht="18" customHeight="1" x14ac:dyDescent="0.25">
      <c r="A440" s="82" t="s">
        <v>638</v>
      </c>
      <c r="B440" s="83"/>
      <c r="C440" s="83"/>
      <c r="D440" s="83"/>
      <c r="E440" s="83"/>
      <c r="F440" s="83"/>
      <c r="G440" s="83"/>
      <c r="H440" s="83"/>
      <c r="I440" s="39" t="s">
        <v>659</v>
      </c>
      <c r="J440" s="40">
        <v>8</v>
      </c>
      <c r="K440" s="40"/>
      <c r="L440" s="41"/>
      <c r="M440" s="42">
        <v>1895</v>
      </c>
      <c r="N440" s="42">
        <v>1895</v>
      </c>
      <c r="O440" s="46">
        <f t="shared" si="6"/>
        <v>0</v>
      </c>
    </row>
    <row r="441" spans="1:15" ht="15" customHeight="1" x14ac:dyDescent="0.25">
      <c r="A441" s="82" t="s">
        <v>656</v>
      </c>
      <c r="B441" s="83"/>
      <c r="C441" s="83"/>
      <c r="D441" s="83"/>
      <c r="E441" s="83"/>
      <c r="F441" s="83"/>
      <c r="G441" s="83"/>
      <c r="H441" s="83"/>
      <c r="I441" s="39" t="s">
        <v>659</v>
      </c>
      <c r="J441" s="40">
        <v>8</v>
      </c>
      <c r="K441" s="40">
        <v>1</v>
      </c>
      <c r="L441" s="41"/>
      <c r="M441" s="42">
        <v>1895</v>
      </c>
      <c r="N441" s="42">
        <v>1895</v>
      </c>
      <c r="O441" s="46">
        <f t="shared" si="6"/>
        <v>0</v>
      </c>
    </row>
    <row r="442" spans="1:15" ht="17.25" customHeight="1" x14ac:dyDescent="0.25">
      <c r="A442" s="82" t="s">
        <v>72</v>
      </c>
      <c r="B442" s="83"/>
      <c r="C442" s="83"/>
      <c r="D442" s="83"/>
      <c r="E442" s="83"/>
      <c r="F442" s="83"/>
      <c r="G442" s="83"/>
      <c r="H442" s="83"/>
      <c r="I442" s="39" t="s">
        <v>659</v>
      </c>
      <c r="J442" s="40">
        <v>8</v>
      </c>
      <c r="K442" s="40">
        <v>1</v>
      </c>
      <c r="L442" s="41" t="s">
        <v>303</v>
      </c>
      <c r="M442" s="42">
        <v>1895</v>
      </c>
      <c r="N442" s="42">
        <v>1895</v>
      </c>
      <c r="O442" s="46">
        <f t="shared" si="6"/>
        <v>0</v>
      </c>
    </row>
    <row r="443" spans="1:15" ht="35.25" customHeight="1" x14ac:dyDescent="0.25">
      <c r="A443" s="82" t="s">
        <v>334</v>
      </c>
      <c r="B443" s="83"/>
      <c r="C443" s="83"/>
      <c r="D443" s="83"/>
      <c r="E443" s="83"/>
      <c r="F443" s="83"/>
      <c r="G443" s="83"/>
      <c r="H443" s="83"/>
      <c r="I443" s="39" t="s">
        <v>660</v>
      </c>
      <c r="J443" s="40"/>
      <c r="K443" s="40"/>
      <c r="L443" s="41"/>
      <c r="M443" s="42">
        <v>100</v>
      </c>
      <c r="N443" s="42">
        <v>100</v>
      </c>
      <c r="O443" s="46">
        <f t="shared" si="6"/>
        <v>0</v>
      </c>
    </row>
    <row r="444" spans="1:15" ht="17.25" customHeight="1" x14ac:dyDescent="0.25">
      <c r="A444" s="82" t="s">
        <v>638</v>
      </c>
      <c r="B444" s="83"/>
      <c r="C444" s="83"/>
      <c r="D444" s="83"/>
      <c r="E444" s="83"/>
      <c r="F444" s="83"/>
      <c r="G444" s="83"/>
      <c r="H444" s="83"/>
      <c r="I444" s="39" t="s">
        <v>660</v>
      </c>
      <c r="J444" s="40">
        <v>8</v>
      </c>
      <c r="K444" s="40"/>
      <c r="L444" s="41"/>
      <c r="M444" s="42">
        <v>100</v>
      </c>
      <c r="N444" s="42">
        <v>100</v>
      </c>
      <c r="O444" s="46">
        <f t="shared" si="6"/>
        <v>0</v>
      </c>
    </row>
    <row r="445" spans="1:15" ht="18" customHeight="1" x14ac:dyDescent="0.25">
      <c r="A445" s="82" t="s">
        <v>656</v>
      </c>
      <c r="B445" s="83"/>
      <c r="C445" s="83"/>
      <c r="D445" s="83"/>
      <c r="E445" s="83"/>
      <c r="F445" s="83"/>
      <c r="G445" s="83"/>
      <c r="H445" s="83"/>
      <c r="I445" s="39" t="s">
        <v>660</v>
      </c>
      <c r="J445" s="40">
        <v>8</v>
      </c>
      <c r="K445" s="40">
        <v>1</v>
      </c>
      <c r="L445" s="41"/>
      <c r="M445" s="42">
        <v>100</v>
      </c>
      <c r="N445" s="42">
        <v>100</v>
      </c>
      <c r="O445" s="46">
        <f t="shared" si="6"/>
        <v>0</v>
      </c>
    </row>
    <row r="446" spans="1:15" ht="18" customHeight="1" x14ac:dyDescent="0.25">
      <c r="A446" s="82" t="s">
        <v>72</v>
      </c>
      <c r="B446" s="83"/>
      <c r="C446" s="83"/>
      <c r="D446" s="83"/>
      <c r="E446" s="83"/>
      <c r="F446" s="83"/>
      <c r="G446" s="83"/>
      <c r="H446" s="83"/>
      <c r="I446" s="39" t="s">
        <v>660</v>
      </c>
      <c r="J446" s="40">
        <v>8</v>
      </c>
      <c r="K446" s="40">
        <v>1</v>
      </c>
      <c r="L446" s="41" t="s">
        <v>303</v>
      </c>
      <c r="M446" s="42">
        <v>100</v>
      </c>
      <c r="N446" s="42">
        <v>100</v>
      </c>
      <c r="O446" s="46">
        <f t="shared" si="6"/>
        <v>0</v>
      </c>
    </row>
    <row r="447" spans="1:15" ht="34.5" customHeight="1" x14ac:dyDescent="0.25">
      <c r="A447" s="82" t="s">
        <v>661</v>
      </c>
      <c r="B447" s="83"/>
      <c r="C447" s="83"/>
      <c r="D447" s="83"/>
      <c r="E447" s="83"/>
      <c r="F447" s="83"/>
      <c r="G447" s="83"/>
      <c r="H447" s="83"/>
      <c r="I447" s="39" t="s">
        <v>662</v>
      </c>
      <c r="J447" s="40"/>
      <c r="K447" s="40"/>
      <c r="L447" s="41"/>
      <c r="M447" s="42">
        <v>16957</v>
      </c>
      <c r="N447" s="42">
        <v>16957</v>
      </c>
      <c r="O447" s="46">
        <f t="shared" si="6"/>
        <v>0</v>
      </c>
    </row>
    <row r="448" spans="1:15" ht="20.25" customHeight="1" x14ac:dyDescent="0.25">
      <c r="A448" s="82" t="s">
        <v>640</v>
      </c>
      <c r="B448" s="83"/>
      <c r="C448" s="83"/>
      <c r="D448" s="83"/>
      <c r="E448" s="83"/>
      <c r="F448" s="83"/>
      <c r="G448" s="83"/>
      <c r="H448" s="83"/>
      <c r="I448" s="39" t="s">
        <v>663</v>
      </c>
      <c r="J448" s="40"/>
      <c r="K448" s="40"/>
      <c r="L448" s="41"/>
      <c r="M448" s="42">
        <v>16957</v>
      </c>
      <c r="N448" s="42">
        <v>16957</v>
      </c>
      <c r="O448" s="46">
        <f t="shared" si="6"/>
        <v>0</v>
      </c>
    </row>
    <row r="449" spans="1:15" ht="18.75" customHeight="1" x14ac:dyDescent="0.25">
      <c r="A449" s="82" t="s">
        <v>638</v>
      </c>
      <c r="B449" s="83"/>
      <c r="C449" s="83"/>
      <c r="D449" s="83"/>
      <c r="E449" s="83"/>
      <c r="F449" s="83"/>
      <c r="G449" s="83"/>
      <c r="H449" s="83"/>
      <c r="I449" s="39" t="s">
        <v>663</v>
      </c>
      <c r="J449" s="40">
        <v>8</v>
      </c>
      <c r="K449" s="40"/>
      <c r="L449" s="41"/>
      <c r="M449" s="42">
        <v>16957</v>
      </c>
      <c r="N449" s="42">
        <v>16957</v>
      </c>
      <c r="O449" s="46">
        <f t="shared" si="6"/>
        <v>0</v>
      </c>
    </row>
    <row r="450" spans="1:15" ht="16.5" customHeight="1" x14ac:dyDescent="0.25">
      <c r="A450" s="82" t="s">
        <v>656</v>
      </c>
      <c r="B450" s="83"/>
      <c r="C450" s="83"/>
      <c r="D450" s="83"/>
      <c r="E450" s="83"/>
      <c r="F450" s="83"/>
      <c r="G450" s="83"/>
      <c r="H450" s="83"/>
      <c r="I450" s="39" t="s">
        <v>663</v>
      </c>
      <c r="J450" s="40">
        <v>8</v>
      </c>
      <c r="K450" s="40">
        <v>1</v>
      </c>
      <c r="L450" s="41"/>
      <c r="M450" s="42">
        <v>16957</v>
      </c>
      <c r="N450" s="42">
        <v>16957</v>
      </c>
      <c r="O450" s="46">
        <f t="shared" si="6"/>
        <v>0</v>
      </c>
    </row>
    <row r="451" spans="1:15" ht="63" customHeight="1" x14ac:dyDescent="0.25">
      <c r="A451" s="82" t="s">
        <v>33</v>
      </c>
      <c r="B451" s="83"/>
      <c r="C451" s="83"/>
      <c r="D451" s="83"/>
      <c r="E451" s="83"/>
      <c r="F451" s="83"/>
      <c r="G451" s="83"/>
      <c r="H451" s="83"/>
      <c r="I451" s="39" t="s">
        <v>663</v>
      </c>
      <c r="J451" s="40">
        <v>8</v>
      </c>
      <c r="K451" s="40">
        <v>1</v>
      </c>
      <c r="L451" s="41" t="s">
        <v>506</v>
      </c>
      <c r="M451" s="42">
        <v>16957</v>
      </c>
      <c r="N451" s="42">
        <v>16957</v>
      </c>
      <c r="O451" s="46">
        <f t="shared" si="6"/>
        <v>0</v>
      </c>
    </row>
    <row r="452" spans="1:15" ht="30" customHeight="1" x14ac:dyDescent="0.25">
      <c r="A452" s="82" t="s">
        <v>664</v>
      </c>
      <c r="B452" s="83"/>
      <c r="C452" s="83"/>
      <c r="D452" s="83"/>
      <c r="E452" s="83"/>
      <c r="F452" s="83"/>
      <c r="G452" s="83"/>
      <c r="H452" s="83"/>
      <c r="I452" s="39" t="s">
        <v>665</v>
      </c>
      <c r="J452" s="40"/>
      <c r="K452" s="40"/>
      <c r="L452" s="41"/>
      <c r="M452" s="42">
        <v>280.24</v>
      </c>
      <c r="N452" s="42">
        <v>280.24</v>
      </c>
      <c r="O452" s="46">
        <f t="shared" si="6"/>
        <v>0</v>
      </c>
    </row>
    <row r="453" spans="1:15" ht="32.25" customHeight="1" x14ac:dyDescent="0.25">
      <c r="A453" s="82" t="s">
        <v>664</v>
      </c>
      <c r="B453" s="83"/>
      <c r="C453" s="83"/>
      <c r="D453" s="83"/>
      <c r="E453" s="83"/>
      <c r="F453" s="83"/>
      <c r="G453" s="83"/>
      <c r="H453" s="83"/>
      <c r="I453" s="39" t="s">
        <v>666</v>
      </c>
      <c r="J453" s="40"/>
      <c r="K453" s="40"/>
      <c r="L453" s="41"/>
      <c r="M453" s="42">
        <v>280.24</v>
      </c>
      <c r="N453" s="42">
        <v>280.24</v>
      </c>
      <c r="O453" s="46">
        <f t="shared" si="6"/>
        <v>0</v>
      </c>
    </row>
    <row r="454" spans="1:15" ht="18.75" customHeight="1" x14ac:dyDescent="0.25">
      <c r="A454" s="82" t="s">
        <v>638</v>
      </c>
      <c r="B454" s="83"/>
      <c r="C454" s="83"/>
      <c r="D454" s="83"/>
      <c r="E454" s="83"/>
      <c r="F454" s="83"/>
      <c r="G454" s="83"/>
      <c r="H454" s="83"/>
      <c r="I454" s="39" t="s">
        <v>666</v>
      </c>
      <c r="J454" s="40">
        <v>8</v>
      </c>
      <c r="K454" s="40"/>
      <c r="L454" s="41"/>
      <c r="M454" s="42">
        <v>280.24</v>
      </c>
      <c r="N454" s="42">
        <v>280.24</v>
      </c>
      <c r="O454" s="46">
        <f t="shared" si="6"/>
        <v>0</v>
      </c>
    </row>
    <row r="455" spans="1:15" ht="18" customHeight="1" x14ac:dyDescent="0.25">
      <c r="A455" s="82" t="s">
        <v>656</v>
      </c>
      <c r="B455" s="83"/>
      <c r="C455" s="83"/>
      <c r="D455" s="83"/>
      <c r="E455" s="83"/>
      <c r="F455" s="83"/>
      <c r="G455" s="83"/>
      <c r="H455" s="83"/>
      <c r="I455" s="39" t="s">
        <v>666</v>
      </c>
      <c r="J455" s="40">
        <v>8</v>
      </c>
      <c r="K455" s="40">
        <v>1</v>
      </c>
      <c r="L455" s="41"/>
      <c r="M455" s="42">
        <v>280.24</v>
      </c>
      <c r="N455" s="42">
        <v>280.24</v>
      </c>
      <c r="O455" s="46">
        <f t="shared" si="6"/>
        <v>0</v>
      </c>
    </row>
    <row r="456" spans="1:15" ht="18" customHeight="1" x14ac:dyDescent="0.25">
      <c r="A456" s="82" t="s">
        <v>72</v>
      </c>
      <c r="B456" s="83"/>
      <c r="C456" s="83"/>
      <c r="D456" s="83"/>
      <c r="E456" s="83"/>
      <c r="F456" s="83"/>
      <c r="G456" s="83"/>
      <c r="H456" s="83"/>
      <c r="I456" s="39" t="s">
        <v>666</v>
      </c>
      <c r="J456" s="40">
        <v>8</v>
      </c>
      <c r="K456" s="40">
        <v>1</v>
      </c>
      <c r="L456" s="41" t="s">
        <v>303</v>
      </c>
      <c r="M456" s="42">
        <v>280.24</v>
      </c>
      <c r="N456" s="42">
        <v>280.24</v>
      </c>
      <c r="O456" s="46">
        <f t="shared" si="6"/>
        <v>0</v>
      </c>
    </row>
    <row r="457" spans="1:15" ht="18" customHeight="1" x14ac:dyDescent="0.25">
      <c r="A457" s="82" t="s">
        <v>108</v>
      </c>
      <c r="B457" s="83"/>
      <c r="C457" s="83"/>
      <c r="D457" s="83"/>
      <c r="E457" s="83"/>
      <c r="F457" s="83"/>
      <c r="G457" s="83"/>
      <c r="H457" s="83"/>
      <c r="I457" s="39" t="s">
        <v>667</v>
      </c>
      <c r="J457" s="40"/>
      <c r="K457" s="40"/>
      <c r="L457" s="41"/>
      <c r="M457" s="42">
        <v>1420</v>
      </c>
      <c r="N457" s="42">
        <v>1420</v>
      </c>
      <c r="O457" s="46">
        <f t="shared" si="6"/>
        <v>0</v>
      </c>
    </row>
    <row r="458" spans="1:15" ht="22.5" customHeight="1" x14ac:dyDescent="0.25">
      <c r="A458" s="82" t="s">
        <v>668</v>
      </c>
      <c r="B458" s="83"/>
      <c r="C458" s="83"/>
      <c r="D458" s="83"/>
      <c r="E458" s="83"/>
      <c r="F458" s="83"/>
      <c r="G458" s="83"/>
      <c r="H458" s="83"/>
      <c r="I458" s="39" t="s">
        <v>669</v>
      </c>
      <c r="J458" s="40"/>
      <c r="K458" s="40"/>
      <c r="L458" s="41"/>
      <c r="M458" s="42">
        <v>1405</v>
      </c>
      <c r="N458" s="42">
        <v>1405</v>
      </c>
      <c r="O458" s="46">
        <f t="shared" si="6"/>
        <v>0</v>
      </c>
    </row>
    <row r="459" spans="1:15" ht="21" customHeight="1" x14ac:dyDescent="0.25">
      <c r="A459" s="82" t="s">
        <v>109</v>
      </c>
      <c r="B459" s="83"/>
      <c r="C459" s="83"/>
      <c r="D459" s="83"/>
      <c r="E459" s="83"/>
      <c r="F459" s="83"/>
      <c r="G459" s="83"/>
      <c r="H459" s="83"/>
      <c r="I459" s="39" t="s">
        <v>670</v>
      </c>
      <c r="J459" s="40"/>
      <c r="K459" s="40"/>
      <c r="L459" s="41"/>
      <c r="M459" s="42">
        <v>1405</v>
      </c>
      <c r="N459" s="42">
        <v>1405</v>
      </c>
      <c r="O459" s="46">
        <f t="shared" si="6"/>
        <v>0</v>
      </c>
    </row>
    <row r="460" spans="1:15" ht="20.25" customHeight="1" x14ac:dyDescent="0.25">
      <c r="A460" s="82" t="s">
        <v>638</v>
      </c>
      <c r="B460" s="83"/>
      <c r="C460" s="83"/>
      <c r="D460" s="83"/>
      <c r="E460" s="83"/>
      <c r="F460" s="83"/>
      <c r="G460" s="83"/>
      <c r="H460" s="83"/>
      <c r="I460" s="39" t="s">
        <v>670</v>
      </c>
      <c r="J460" s="40">
        <v>8</v>
      </c>
      <c r="K460" s="40"/>
      <c r="L460" s="41"/>
      <c r="M460" s="42">
        <v>1405</v>
      </c>
      <c r="N460" s="42">
        <v>1405</v>
      </c>
      <c r="O460" s="46">
        <f t="shared" si="6"/>
        <v>0</v>
      </c>
    </row>
    <row r="461" spans="1:15" ht="16.5" customHeight="1" x14ac:dyDescent="0.25">
      <c r="A461" s="82" t="s">
        <v>656</v>
      </c>
      <c r="B461" s="83"/>
      <c r="C461" s="83"/>
      <c r="D461" s="83"/>
      <c r="E461" s="83"/>
      <c r="F461" s="83"/>
      <c r="G461" s="83"/>
      <c r="H461" s="83"/>
      <c r="I461" s="39" t="s">
        <v>670</v>
      </c>
      <c r="J461" s="40">
        <v>8</v>
      </c>
      <c r="K461" s="40">
        <v>1</v>
      </c>
      <c r="L461" s="41"/>
      <c r="M461" s="42">
        <v>1405</v>
      </c>
      <c r="N461" s="42">
        <v>1405</v>
      </c>
      <c r="O461" s="46">
        <f t="shared" si="6"/>
        <v>0</v>
      </c>
    </row>
    <row r="462" spans="1:15" ht="62.25" customHeight="1" x14ac:dyDescent="0.25">
      <c r="A462" s="82" t="s">
        <v>33</v>
      </c>
      <c r="B462" s="83"/>
      <c r="C462" s="83"/>
      <c r="D462" s="83"/>
      <c r="E462" s="83"/>
      <c r="F462" s="83"/>
      <c r="G462" s="83"/>
      <c r="H462" s="83"/>
      <c r="I462" s="39" t="s">
        <v>670</v>
      </c>
      <c r="J462" s="40">
        <v>8</v>
      </c>
      <c r="K462" s="40">
        <v>1</v>
      </c>
      <c r="L462" s="41" t="s">
        <v>506</v>
      </c>
      <c r="M462" s="42">
        <v>1405</v>
      </c>
      <c r="N462" s="42">
        <v>1405</v>
      </c>
      <c r="O462" s="46">
        <f t="shared" si="6"/>
        <v>0</v>
      </c>
    </row>
    <row r="463" spans="1:15" ht="30" customHeight="1" x14ac:dyDescent="0.25">
      <c r="A463" s="82" t="s">
        <v>664</v>
      </c>
      <c r="B463" s="83"/>
      <c r="C463" s="83"/>
      <c r="D463" s="83"/>
      <c r="E463" s="83"/>
      <c r="F463" s="83"/>
      <c r="G463" s="83"/>
      <c r="H463" s="83"/>
      <c r="I463" s="39" t="s">
        <v>671</v>
      </c>
      <c r="J463" s="40"/>
      <c r="K463" s="40"/>
      <c r="L463" s="41"/>
      <c r="M463" s="42">
        <v>15</v>
      </c>
      <c r="N463" s="42">
        <v>15</v>
      </c>
      <c r="O463" s="46">
        <f t="shared" ref="O463:O526" si="7">M463-N463</f>
        <v>0</v>
      </c>
    </row>
    <row r="464" spans="1:15" ht="35.25" customHeight="1" x14ac:dyDescent="0.25">
      <c r="A464" s="82" t="s">
        <v>105</v>
      </c>
      <c r="B464" s="83"/>
      <c r="C464" s="83"/>
      <c r="D464" s="83"/>
      <c r="E464" s="83"/>
      <c r="F464" s="83"/>
      <c r="G464" s="83"/>
      <c r="H464" s="83"/>
      <c r="I464" s="39" t="s">
        <v>672</v>
      </c>
      <c r="J464" s="40"/>
      <c r="K464" s="40"/>
      <c r="L464" s="41"/>
      <c r="M464" s="42">
        <v>15</v>
      </c>
      <c r="N464" s="42">
        <v>15</v>
      </c>
      <c r="O464" s="46">
        <f t="shared" si="7"/>
        <v>0</v>
      </c>
    </row>
    <row r="465" spans="1:15" ht="18" customHeight="1" x14ac:dyDescent="0.25">
      <c r="A465" s="82" t="s">
        <v>638</v>
      </c>
      <c r="B465" s="83"/>
      <c r="C465" s="83"/>
      <c r="D465" s="83"/>
      <c r="E465" s="83"/>
      <c r="F465" s="83"/>
      <c r="G465" s="83"/>
      <c r="H465" s="83"/>
      <c r="I465" s="39" t="s">
        <v>672</v>
      </c>
      <c r="J465" s="40">
        <v>8</v>
      </c>
      <c r="K465" s="40"/>
      <c r="L465" s="41"/>
      <c r="M465" s="42">
        <v>15</v>
      </c>
      <c r="N465" s="42">
        <v>15</v>
      </c>
      <c r="O465" s="46">
        <f t="shared" si="7"/>
        <v>0</v>
      </c>
    </row>
    <row r="466" spans="1:15" ht="17.25" customHeight="1" x14ac:dyDescent="0.25">
      <c r="A466" s="82" t="s">
        <v>656</v>
      </c>
      <c r="B466" s="83"/>
      <c r="C466" s="83"/>
      <c r="D466" s="83"/>
      <c r="E466" s="83"/>
      <c r="F466" s="83"/>
      <c r="G466" s="83"/>
      <c r="H466" s="83"/>
      <c r="I466" s="39" t="s">
        <v>672</v>
      </c>
      <c r="J466" s="40">
        <v>8</v>
      </c>
      <c r="K466" s="40">
        <v>1</v>
      </c>
      <c r="L466" s="41"/>
      <c r="M466" s="42">
        <v>15</v>
      </c>
      <c r="N466" s="42">
        <v>15</v>
      </c>
      <c r="O466" s="46">
        <f t="shared" si="7"/>
        <v>0</v>
      </c>
    </row>
    <row r="467" spans="1:15" ht="18" customHeight="1" x14ac:dyDescent="0.25">
      <c r="A467" s="82" t="s">
        <v>72</v>
      </c>
      <c r="B467" s="83"/>
      <c r="C467" s="83"/>
      <c r="D467" s="83"/>
      <c r="E467" s="83"/>
      <c r="F467" s="83"/>
      <c r="G467" s="83"/>
      <c r="H467" s="83"/>
      <c r="I467" s="39" t="s">
        <v>672</v>
      </c>
      <c r="J467" s="40">
        <v>8</v>
      </c>
      <c r="K467" s="40">
        <v>1</v>
      </c>
      <c r="L467" s="41" t="s">
        <v>303</v>
      </c>
      <c r="M467" s="42">
        <v>15</v>
      </c>
      <c r="N467" s="42">
        <v>15</v>
      </c>
      <c r="O467" s="46">
        <f t="shared" si="7"/>
        <v>0</v>
      </c>
    </row>
    <row r="468" spans="1:15" ht="18.75" customHeight="1" x14ac:dyDescent="0.25">
      <c r="A468" s="82" t="s">
        <v>110</v>
      </c>
      <c r="B468" s="83"/>
      <c r="C468" s="83"/>
      <c r="D468" s="83"/>
      <c r="E468" s="83"/>
      <c r="F468" s="83"/>
      <c r="G468" s="83"/>
      <c r="H468" s="83"/>
      <c r="I468" s="39" t="s">
        <v>673</v>
      </c>
      <c r="J468" s="40"/>
      <c r="K468" s="40"/>
      <c r="L468" s="41"/>
      <c r="M468" s="42">
        <v>8065.69</v>
      </c>
      <c r="N468" s="42">
        <v>8065.69</v>
      </c>
      <c r="O468" s="46">
        <f t="shared" si="7"/>
        <v>0</v>
      </c>
    </row>
    <row r="469" spans="1:15" ht="27.75" customHeight="1" x14ac:dyDescent="0.25">
      <c r="A469" s="82" t="s">
        <v>674</v>
      </c>
      <c r="B469" s="83"/>
      <c r="C469" s="83"/>
      <c r="D469" s="83"/>
      <c r="E469" s="83"/>
      <c r="F469" s="83"/>
      <c r="G469" s="83"/>
      <c r="H469" s="83"/>
      <c r="I469" s="39" t="s">
        <v>675</v>
      </c>
      <c r="J469" s="40"/>
      <c r="K469" s="40"/>
      <c r="L469" s="41"/>
      <c r="M469" s="42">
        <v>6757</v>
      </c>
      <c r="N469" s="42">
        <v>6757</v>
      </c>
      <c r="O469" s="46">
        <f t="shared" si="7"/>
        <v>0</v>
      </c>
    </row>
    <row r="470" spans="1:15" ht="27.75" customHeight="1" x14ac:dyDescent="0.25">
      <c r="A470" s="82" t="s">
        <v>111</v>
      </c>
      <c r="B470" s="83"/>
      <c r="C470" s="83"/>
      <c r="D470" s="83"/>
      <c r="E470" s="83"/>
      <c r="F470" s="83"/>
      <c r="G470" s="83"/>
      <c r="H470" s="83"/>
      <c r="I470" s="39" t="s">
        <v>676</v>
      </c>
      <c r="J470" s="40"/>
      <c r="K470" s="40"/>
      <c r="L470" s="41"/>
      <c r="M470" s="42">
        <v>6757</v>
      </c>
      <c r="N470" s="42">
        <v>6757</v>
      </c>
      <c r="O470" s="46">
        <f t="shared" si="7"/>
        <v>0</v>
      </c>
    </row>
    <row r="471" spans="1:15" ht="18" customHeight="1" x14ac:dyDescent="0.25">
      <c r="A471" s="82" t="s">
        <v>638</v>
      </c>
      <c r="B471" s="83"/>
      <c r="C471" s="83"/>
      <c r="D471" s="83"/>
      <c r="E471" s="83"/>
      <c r="F471" s="83"/>
      <c r="G471" s="83"/>
      <c r="H471" s="83"/>
      <c r="I471" s="39" t="s">
        <v>676</v>
      </c>
      <c r="J471" s="40">
        <v>8</v>
      </c>
      <c r="K471" s="40"/>
      <c r="L471" s="41"/>
      <c r="M471" s="42">
        <v>6757</v>
      </c>
      <c r="N471" s="42">
        <v>6757</v>
      </c>
      <c r="O471" s="46">
        <f t="shared" si="7"/>
        <v>0</v>
      </c>
    </row>
    <row r="472" spans="1:15" ht="16.5" customHeight="1" x14ac:dyDescent="0.25">
      <c r="A472" s="82" t="s">
        <v>656</v>
      </c>
      <c r="B472" s="83"/>
      <c r="C472" s="83"/>
      <c r="D472" s="83"/>
      <c r="E472" s="83"/>
      <c r="F472" s="83"/>
      <c r="G472" s="83"/>
      <c r="H472" s="83"/>
      <c r="I472" s="39" t="s">
        <v>676</v>
      </c>
      <c r="J472" s="40">
        <v>8</v>
      </c>
      <c r="K472" s="40">
        <v>1</v>
      </c>
      <c r="L472" s="41"/>
      <c r="M472" s="42">
        <v>6757</v>
      </c>
      <c r="N472" s="42">
        <v>6757</v>
      </c>
      <c r="O472" s="46">
        <f t="shared" si="7"/>
        <v>0</v>
      </c>
    </row>
    <row r="473" spans="1:15" ht="60" customHeight="1" x14ac:dyDescent="0.25">
      <c r="A473" s="82" t="s">
        <v>33</v>
      </c>
      <c r="B473" s="83"/>
      <c r="C473" s="83"/>
      <c r="D473" s="83"/>
      <c r="E473" s="83"/>
      <c r="F473" s="83"/>
      <c r="G473" s="83"/>
      <c r="H473" s="83"/>
      <c r="I473" s="39" t="s">
        <v>676</v>
      </c>
      <c r="J473" s="40">
        <v>8</v>
      </c>
      <c r="K473" s="40">
        <v>1</v>
      </c>
      <c r="L473" s="41" t="s">
        <v>506</v>
      </c>
      <c r="M473" s="42">
        <v>6757</v>
      </c>
      <c r="N473" s="42">
        <v>6757</v>
      </c>
      <c r="O473" s="46">
        <f t="shared" si="7"/>
        <v>0</v>
      </c>
    </row>
    <row r="474" spans="1:15" ht="28.5" customHeight="1" x14ac:dyDescent="0.25">
      <c r="A474" s="82" t="s">
        <v>653</v>
      </c>
      <c r="B474" s="83"/>
      <c r="C474" s="83"/>
      <c r="D474" s="83"/>
      <c r="E474" s="83"/>
      <c r="F474" s="83"/>
      <c r="G474" s="83"/>
      <c r="H474" s="83"/>
      <c r="I474" s="39" t="s">
        <v>677</v>
      </c>
      <c r="J474" s="40"/>
      <c r="K474" s="40"/>
      <c r="L474" s="41"/>
      <c r="M474" s="42">
        <v>647</v>
      </c>
      <c r="N474" s="42">
        <v>647</v>
      </c>
      <c r="O474" s="46">
        <f t="shared" si="7"/>
        <v>0</v>
      </c>
    </row>
    <row r="475" spans="1:15" ht="21" customHeight="1" x14ac:dyDescent="0.25">
      <c r="A475" s="82" t="s">
        <v>107</v>
      </c>
      <c r="B475" s="83"/>
      <c r="C475" s="83"/>
      <c r="D475" s="83"/>
      <c r="E475" s="83"/>
      <c r="F475" s="83"/>
      <c r="G475" s="83"/>
      <c r="H475" s="83"/>
      <c r="I475" s="39" t="s">
        <v>678</v>
      </c>
      <c r="J475" s="40"/>
      <c r="K475" s="40"/>
      <c r="L475" s="41"/>
      <c r="M475" s="42">
        <v>647</v>
      </c>
      <c r="N475" s="42">
        <v>647</v>
      </c>
      <c r="O475" s="46">
        <f t="shared" si="7"/>
        <v>0</v>
      </c>
    </row>
    <row r="476" spans="1:15" ht="17.25" customHeight="1" x14ac:dyDescent="0.25">
      <c r="A476" s="82" t="s">
        <v>638</v>
      </c>
      <c r="B476" s="83"/>
      <c r="C476" s="83"/>
      <c r="D476" s="83"/>
      <c r="E476" s="83"/>
      <c r="F476" s="83"/>
      <c r="G476" s="83"/>
      <c r="H476" s="83"/>
      <c r="I476" s="39" t="s">
        <v>678</v>
      </c>
      <c r="J476" s="40">
        <v>8</v>
      </c>
      <c r="K476" s="40"/>
      <c r="L476" s="41"/>
      <c r="M476" s="42">
        <v>647</v>
      </c>
      <c r="N476" s="42">
        <v>647</v>
      </c>
      <c r="O476" s="46">
        <f t="shared" si="7"/>
        <v>0</v>
      </c>
    </row>
    <row r="477" spans="1:15" ht="17.25" customHeight="1" x14ac:dyDescent="0.25">
      <c r="A477" s="82" t="s">
        <v>656</v>
      </c>
      <c r="B477" s="83"/>
      <c r="C477" s="83"/>
      <c r="D477" s="83"/>
      <c r="E477" s="83"/>
      <c r="F477" s="83"/>
      <c r="G477" s="83"/>
      <c r="H477" s="83"/>
      <c r="I477" s="39" t="s">
        <v>678</v>
      </c>
      <c r="J477" s="40">
        <v>8</v>
      </c>
      <c r="K477" s="40">
        <v>1</v>
      </c>
      <c r="L477" s="41"/>
      <c r="M477" s="42">
        <v>647</v>
      </c>
      <c r="N477" s="42">
        <v>647</v>
      </c>
      <c r="O477" s="46">
        <f t="shared" si="7"/>
        <v>0</v>
      </c>
    </row>
    <row r="478" spans="1:15" ht="63.75" customHeight="1" x14ac:dyDescent="0.25">
      <c r="A478" s="82" t="s">
        <v>33</v>
      </c>
      <c r="B478" s="83"/>
      <c r="C478" s="83"/>
      <c r="D478" s="83"/>
      <c r="E478" s="83"/>
      <c r="F478" s="83"/>
      <c r="G478" s="83"/>
      <c r="H478" s="83"/>
      <c r="I478" s="39" t="s">
        <v>678</v>
      </c>
      <c r="J478" s="40">
        <v>8</v>
      </c>
      <c r="K478" s="40">
        <v>1</v>
      </c>
      <c r="L478" s="41" t="s">
        <v>506</v>
      </c>
      <c r="M478" s="42">
        <v>647</v>
      </c>
      <c r="N478" s="42">
        <v>647</v>
      </c>
      <c r="O478" s="46">
        <f t="shared" si="7"/>
        <v>0</v>
      </c>
    </row>
    <row r="479" spans="1:15" ht="32.25" customHeight="1" x14ac:dyDescent="0.25">
      <c r="A479" s="82" t="s">
        <v>679</v>
      </c>
      <c r="B479" s="83"/>
      <c r="C479" s="83"/>
      <c r="D479" s="83"/>
      <c r="E479" s="83"/>
      <c r="F479" s="83"/>
      <c r="G479" s="83"/>
      <c r="H479" s="83"/>
      <c r="I479" s="39" t="s">
        <v>680</v>
      </c>
      <c r="J479" s="40"/>
      <c r="K479" s="40"/>
      <c r="L479" s="41"/>
      <c r="M479" s="42">
        <v>621.70000000000005</v>
      </c>
      <c r="N479" s="42">
        <v>621.70000000000005</v>
      </c>
      <c r="O479" s="46">
        <f t="shared" si="7"/>
        <v>0</v>
      </c>
    </row>
    <row r="480" spans="1:15" ht="30.75" customHeight="1" x14ac:dyDescent="0.25">
      <c r="A480" s="82" t="s">
        <v>112</v>
      </c>
      <c r="B480" s="83"/>
      <c r="C480" s="83"/>
      <c r="D480" s="83"/>
      <c r="E480" s="83"/>
      <c r="F480" s="83"/>
      <c r="G480" s="83"/>
      <c r="H480" s="83"/>
      <c r="I480" s="39" t="s">
        <v>681</v>
      </c>
      <c r="J480" s="40"/>
      <c r="K480" s="40"/>
      <c r="L480" s="41"/>
      <c r="M480" s="42">
        <v>449.8</v>
      </c>
      <c r="N480" s="42">
        <v>449.8</v>
      </c>
      <c r="O480" s="46">
        <f t="shared" si="7"/>
        <v>0</v>
      </c>
    </row>
    <row r="481" spans="1:15" ht="18.75" customHeight="1" x14ac:dyDescent="0.25">
      <c r="A481" s="82" t="s">
        <v>638</v>
      </c>
      <c r="B481" s="83"/>
      <c r="C481" s="83"/>
      <c r="D481" s="83"/>
      <c r="E481" s="83"/>
      <c r="F481" s="83"/>
      <c r="G481" s="83"/>
      <c r="H481" s="83"/>
      <c r="I481" s="39" t="s">
        <v>681</v>
      </c>
      <c r="J481" s="40">
        <v>8</v>
      </c>
      <c r="K481" s="40"/>
      <c r="L481" s="41"/>
      <c r="M481" s="42">
        <v>449.8</v>
      </c>
      <c r="N481" s="42">
        <v>449.8</v>
      </c>
      <c r="O481" s="46">
        <f t="shared" si="7"/>
        <v>0</v>
      </c>
    </row>
    <row r="482" spans="1:15" ht="16.5" customHeight="1" x14ac:dyDescent="0.25">
      <c r="A482" s="82" t="s">
        <v>656</v>
      </c>
      <c r="B482" s="83"/>
      <c r="C482" s="83"/>
      <c r="D482" s="83"/>
      <c r="E482" s="83"/>
      <c r="F482" s="83"/>
      <c r="G482" s="83"/>
      <c r="H482" s="83"/>
      <c r="I482" s="39" t="s">
        <v>681</v>
      </c>
      <c r="J482" s="40">
        <v>8</v>
      </c>
      <c r="K482" s="40">
        <v>1</v>
      </c>
      <c r="L482" s="41"/>
      <c r="M482" s="42">
        <v>449.8</v>
      </c>
      <c r="N482" s="42">
        <v>449.8</v>
      </c>
      <c r="O482" s="46">
        <f t="shared" si="7"/>
        <v>0</v>
      </c>
    </row>
    <row r="483" spans="1:15" ht="16.5" customHeight="1" x14ac:dyDescent="0.25">
      <c r="A483" s="82" t="s">
        <v>72</v>
      </c>
      <c r="B483" s="83"/>
      <c r="C483" s="83"/>
      <c r="D483" s="83"/>
      <c r="E483" s="83"/>
      <c r="F483" s="83"/>
      <c r="G483" s="83"/>
      <c r="H483" s="83"/>
      <c r="I483" s="39" t="s">
        <v>681</v>
      </c>
      <c r="J483" s="40">
        <v>8</v>
      </c>
      <c r="K483" s="40">
        <v>1</v>
      </c>
      <c r="L483" s="41" t="s">
        <v>303</v>
      </c>
      <c r="M483" s="42">
        <v>449.8</v>
      </c>
      <c r="N483" s="42">
        <v>449.8</v>
      </c>
      <c r="O483" s="46">
        <f t="shared" si="7"/>
        <v>0</v>
      </c>
    </row>
    <row r="484" spans="1:15" ht="47.25" customHeight="1" x14ac:dyDescent="0.25">
      <c r="A484" s="82" t="s">
        <v>682</v>
      </c>
      <c r="B484" s="83"/>
      <c r="C484" s="83"/>
      <c r="D484" s="83"/>
      <c r="E484" s="83"/>
      <c r="F484" s="83"/>
      <c r="G484" s="83"/>
      <c r="H484" s="83"/>
      <c r="I484" s="39" t="s">
        <v>683</v>
      </c>
      <c r="J484" s="40"/>
      <c r="K484" s="40"/>
      <c r="L484" s="41"/>
      <c r="M484" s="42">
        <v>11.1</v>
      </c>
      <c r="N484" s="42">
        <v>11.1</v>
      </c>
      <c r="O484" s="46">
        <f t="shared" si="7"/>
        <v>0</v>
      </c>
    </row>
    <row r="485" spans="1:15" ht="18" customHeight="1" x14ac:dyDescent="0.25">
      <c r="A485" s="82" t="s">
        <v>638</v>
      </c>
      <c r="B485" s="83"/>
      <c r="C485" s="83"/>
      <c r="D485" s="83"/>
      <c r="E485" s="83"/>
      <c r="F485" s="83"/>
      <c r="G485" s="83"/>
      <c r="H485" s="83"/>
      <c r="I485" s="39" t="s">
        <v>683</v>
      </c>
      <c r="J485" s="40">
        <v>8</v>
      </c>
      <c r="K485" s="40"/>
      <c r="L485" s="41"/>
      <c r="M485" s="42">
        <v>11.1</v>
      </c>
      <c r="N485" s="42">
        <v>11.1</v>
      </c>
      <c r="O485" s="46">
        <f t="shared" si="7"/>
        <v>0</v>
      </c>
    </row>
    <row r="486" spans="1:15" ht="15" customHeight="1" x14ac:dyDescent="0.25">
      <c r="A486" s="82" t="s">
        <v>656</v>
      </c>
      <c r="B486" s="83"/>
      <c r="C486" s="83"/>
      <c r="D486" s="83"/>
      <c r="E486" s="83"/>
      <c r="F486" s="83"/>
      <c r="G486" s="83"/>
      <c r="H486" s="83"/>
      <c r="I486" s="39" t="s">
        <v>683</v>
      </c>
      <c r="J486" s="40">
        <v>8</v>
      </c>
      <c r="K486" s="40">
        <v>1</v>
      </c>
      <c r="L486" s="41"/>
      <c r="M486" s="42">
        <v>11.1</v>
      </c>
      <c r="N486" s="42">
        <v>11.1</v>
      </c>
      <c r="O486" s="46">
        <f t="shared" si="7"/>
        <v>0</v>
      </c>
    </row>
    <row r="487" spans="1:15" ht="18" customHeight="1" x14ac:dyDescent="0.25">
      <c r="A487" s="82" t="s">
        <v>72</v>
      </c>
      <c r="B487" s="83"/>
      <c r="C487" s="83"/>
      <c r="D487" s="83"/>
      <c r="E487" s="83"/>
      <c r="F487" s="83"/>
      <c r="G487" s="83"/>
      <c r="H487" s="83"/>
      <c r="I487" s="39" t="s">
        <v>683</v>
      </c>
      <c r="J487" s="40">
        <v>8</v>
      </c>
      <c r="K487" s="40">
        <v>1</v>
      </c>
      <c r="L487" s="41" t="s">
        <v>303</v>
      </c>
      <c r="M487" s="42">
        <v>11.1</v>
      </c>
      <c r="N487" s="42">
        <v>11.1</v>
      </c>
      <c r="O487" s="46">
        <f t="shared" si="7"/>
        <v>0</v>
      </c>
    </row>
    <row r="488" spans="1:15" ht="80.25" customHeight="1" x14ac:dyDescent="0.25">
      <c r="A488" s="82" t="s">
        <v>684</v>
      </c>
      <c r="B488" s="83"/>
      <c r="C488" s="83"/>
      <c r="D488" s="83"/>
      <c r="E488" s="83"/>
      <c r="F488" s="83"/>
      <c r="G488" s="83"/>
      <c r="H488" s="83"/>
      <c r="I488" s="39" t="s">
        <v>685</v>
      </c>
      <c r="J488" s="40"/>
      <c r="K488" s="40"/>
      <c r="L488" s="41"/>
      <c r="M488" s="42">
        <v>60.8</v>
      </c>
      <c r="N488" s="42">
        <v>60.8</v>
      </c>
      <c r="O488" s="46">
        <f t="shared" si="7"/>
        <v>0</v>
      </c>
    </row>
    <row r="489" spans="1:15" ht="18" customHeight="1" x14ac:dyDescent="0.25">
      <c r="A489" s="82" t="s">
        <v>638</v>
      </c>
      <c r="B489" s="83"/>
      <c r="C489" s="83"/>
      <c r="D489" s="83"/>
      <c r="E489" s="83"/>
      <c r="F489" s="83"/>
      <c r="G489" s="83"/>
      <c r="H489" s="83"/>
      <c r="I489" s="39" t="s">
        <v>685</v>
      </c>
      <c r="J489" s="40">
        <v>8</v>
      </c>
      <c r="K489" s="40"/>
      <c r="L489" s="41"/>
      <c r="M489" s="42">
        <v>60.8</v>
      </c>
      <c r="N489" s="42">
        <v>60.8</v>
      </c>
      <c r="O489" s="46">
        <f t="shared" si="7"/>
        <v>0</v>
      </c>
    </row>
    <row r="490" spans="1:15" ht="17.25" customHeight="1" x14ac:dyDescent="0.25">
      <c r="A490" s="82" t="s">
        <v>656</v>
      </c>
      <c r="B490" s="83"/>
      <c r="C490" s="83"/>
      <c r="D490" s="83"/>
      <c r="E490" s="83"/>
      <c r="F490" s="83"/>
      <c r="G490" s="83"/>
      <c r="H490" s="83"/>
      <c r="I490" s="39" t="s">
        <v>685</v>
      </c>
      <c r="J490" s="40">
        <v>8</v>
      </c>
      <c r="K490" s="40">
        <v>1</v>
      </c>
      <c r="L490" s="41"/>
      <c r="M490" s="42">
        <v>60.8</v>
      </c>
      <c r="N490" s="42">
        <v>60.8</v>
      </c>
      <c r="O490" s="46">
        <f t="shared" si="7"/>
        <v>0</v>
      </c>
    </row>
    <row r="491" spans="1:15" ht="17.25" customHeight="1" x14ac:dyDescent="0.25">
      <c r="A491" s="82" t="s">
        <v>72</v>
      </c>
      <c r="B491" s="83"/>
      <c r="C491" s="83"/>
      <c r="D491" s="83"/>
      <c r="E491" s="83"/>
      <c r="F491" s="83"/>
      <c r="G491" s="83"/>
      <c r="H491" s="83"/>
      <c r="I491" s="39" t="s">
        <v>685</v>
      </c>
      <c r="J491" s="40">
        <v>8</v>
      </c>
      <c r="K491" s="40">
        <v>1</v>
      </c>
      <c r="L491" s="41" t="s">
        <v>303</v>
      </c>
      <c r="M491" s="42">
        <v>60.8</v>
      </c>
      <c r="N491" s="42">
        <v>60.8</v>
      </c>
      <c r="O491" s="46">
        <f t="shared" si="7"/>
        <v>0</v>
      </c>
    </row>
    <row r="492" spans="1:15" ht="36" customHeight="1" x14ac:dyDescent="0.25">
      <c r="A492" s="82" t="s">
        <v>334</v>
      </c>
      <c r="B492" s="83"/>
      <c r="C492" s="83"/>
      <c r="D492" s="83"/>
      <c r="E492" s="83"/>
      <c r="F492" s="83"/>
      <c r="G492" s="83"/>
      <c r="H492" s="83"/>
      <c r="I492" s="39" t="s">
        <v>686</v>
      </c>
      <c r="J492" s="40"/>
      <c r="K492" s="40"/>
      <c r="L492" s="41"/>
      <c r="M492" s="42">
        <v>100</v>
      </c>
      <c r="N492" s="42">
        <v>100</v>
      </c>
      <c r="O492" s="46">
        <f t="shared" si="7"/>
        <v>0</v>
      </c>
    </row>
    <row r="493" spans="1:15" ht="17.25" customHeight="1" x14ac:dyDescent="0.25">
      <c r="A493" s="82" t="s">
        <v>638</v>
      </c>
      <c r="B493" s="83"/>
      <c r="C493" s="83"/>
      <c r="D493" s="83"/>
      <c r="E493" s="83"/>
      <c r="F493" s="83"/>
      <c r="G493" s="83"/>
      <c r="H493" s="83"/>
      <c r="I493" s="39" t="s">
        <v>686</v>
      </c>
      <c r="J493" s="40">
        <v>8</v>
      </c>
      <c r="K493" s="40"/>
      <c r="L493" s="41"/>
      <c r="M493" s="42">
        <v>100</v>
      </c>
      <c r="N493" s="42">
        <v>100</v>
      </c>
      <c r="O493" s="46">
        <f t="shared" si="7"/>
        <v>0</v>
      </c>
    </row>
    <row r="494" spans="1:15" ht="17.25" customHeight="1" x14ac:dyDescent="0.25">
      <c r="A494" s="82" t="s">
        <v>656</v>
      </c>
      <c r="B494" s="83"/>
      <c r="C494" s="83"/>
      <c r="D494" s="83"/>
      <c r="E494" s="83"/>
      <c r="F494" s="83"/>
      <c r="G494" s="83"/>
      <c r="H494" s="83"/>
      <c r="I494" s="39" t="s">
        <v>686</v>
      </c>
      <c r="J494" s="40">
        <v>8</v>
      </c>
      <c r="K494" s="40">
        <v>1</v>
      </c>
      <c r="L494" s="41"/>
      <c r="M494" s="42">
        <v>100</v>
      </c>
      <c r="N494" s="42">
        <v>100</v>
      </c>
      <c r="O494" s="46">
        <f t="shared" si="7"/>
        <v>0</v>
      </c>
    </row>
    <row r="495" spans="1:15" ht="17.25" customHeight="1" x14ac:dyDescent="0.25">
      <c r="A495" s="82" t="s">
        <v>72</v>
      </c>
      <c r="B495" s="83"/>
      <c r="C495" s="83"/>
      <c r="D495" s="83"/>
      <c r="E495" s="83"/>
      <c r="F495" s="83"/>
      <c r="G495" s="83"/>
      <c r="H495" s="83"/>
      <c r="I495" s="39" t="s">
        <v>686</v>
      </c>
      <c r="J495" s="40">
        <v>8</v>
      </c>
      <c r="K495" s="40">
        <v>1</v>
      </c>
      <c r="L495" s="41" t="s">
        <v>303</v>
      </c>
      <c r="M495" s="42">
        <v>100</v>
      </c>
      <c r="N495" s="42">
        <v>100</v>
      </c>
      <c r="O495" s="46">
        <f t="shared" si="7"/>
        <v>0</v>
      </c>
    </row>
    <row r="496" spans="1:15" ht="32.25" customHeight="1" x14ac:dyDescent="0.25">
      <c r="A496" s="82" t="s">
        <v>664</v>
      </c>
      <c r="B496" s="83"/>
      <c r="C496" s="83"/>
      <c r="D496" s="83"/>
      <c r="E496" s="83"/>
      <c r="F496" s="83"/>
      <c r="G496" s="83"/>
      <c r="H496" s="83"/>
      <c r="I496" s="39" t="s">
        <v>687</v>
      </c>
      <c r="J496" s="40"/>
      <c r="K496" s="40"/>
      <c r="L496" s="41"/>
      <c r="M496" s="42">
        <v>39.99</v>
      </c>
      <c r="N496" s="42">
        <v>39.99</v>
      </c>
      <c r="O496" s="46">
        <f t="shared" si="7"/>
        <v>0</v>
      </c>
    </row>
    <row r="497" spans="1:15" ht="33" customHeight="1" x14ac:dyDescent="0.25">
      <c r="A497" s="82" t="s">
        <v>105</v>
      </c>
      <c r="B497" s="83"/>
      <c r="C497" s="83"/>
      <c r="D497" s="83"/>
      <c r="E497" s="83"/>
      <c r="F497" s="83"/>
      <c r="G497" s="83"/>
      <c r="H497" s="83"/>
      <c r="I497" s="39" t="s">
        <v>688</v>
      </c>
      <c r="J497" s="40"/>
      <c r="K497" s="40"/>
      <c r="L497" s="41"/>
      <c r="M497" s="42">
        <v>39.99</v>
      </c>
      <c r="N497" s="42">
        <v>39.99</v>
      </c>
      <c r="O497" s="46">
        <f t="shared" si="7"/>
        <v>0</v>
      </c>
    </row>
    <row r="498" spans="1:15" ht="15" customHeight="1" x14ac:dyDescent="0.25">
      <c r="A498" s="82" t="s">
        <v>638</v>
      </c>
      <c r="B498" s="83"/>
      <c r="C498" s="83"/>
      <c r="D498" s="83"/>
      <c r="E498" s="83"/>
      <c r="F498" s="83"/>
      <c r="G498" s="83"/>
      <c r="H498" s="83"/>
      <c r="I498" s="39" t="s">
        <v>688</v>
      </c>
      <c r="J498" s="40">
        <v>8</v>
      </c>
      <c r="K498" s="40"/>
      <c r="L498" s="41"/>
      <c r="M498" s="42">
        <v>39.99</v>
      </c>
      <c r="N498" s="42">
        <v>39.99</v>
      </c>
      <c r="O498" s="46">
        <f t="shared" si="7"/>
        <v>0</v>
      </c>
    </row>
    <row r="499" spans="1:15" ht="17.25" customHeight="1" x14ac:dyDescent="0.25">
      <c r="A499" s="82" t="s">
        <v>656</v>
      </c>
      <c r="B499" s="83"/>
      <c r="C499" s="83"/>
      <c r="D499" s="83"/>
      <c r="E499" s="83"/>
      <c r="F499" s="83"/>
      <c r="G499" s="83"/>
      <c r="H499" s="83"/>
      <c r="I499" s="39" t="s">
        <v>688</v>
      </c>
      <c r="J499" s="40">
        <v>8</v>
      </c>
      <c r="K499" s="40">
        <v>1</v>
      </c>
      <c r="L499" s="41"/>
      <c r="M499" s="42">
        <v>39.99</v>
      </c>
      <c r="N499" s="42">
        <v>39.99</v>
      </c>
      <c r="O499" s="46">
        <f t="shared" si="7"/>
        <v>0</v>
      </c>
    </row>
    <row r="500" spans="1:15" ht="17.25" customHeight="1" x14ac:dyDescent="0.25">
      <c r="A500" s="82" t="s">
        <v>72</v>
      </c>
      <c r="B500" s="83"/>
      <c r="C500" s="83"/>
      <c r="D500" s="83"/>
      <c r="E500" s="83"/>
      <c r="F500" s="83"/>
      <c r="G500" s="83"/>
      <c r="H500" s="83"/>
      <c r="I500" s="39" t="s">
        <v>688</v>
      </c>
      <c r="J500" s="40">
        <v>8</v>
      </c>
      <c r="K500" s="40">
        <v>1</v>
      </c>
      <c r="L500" s="41" t="s">
        <v>303</v>
      </c>
      <c r="M500" s="42">
        <v>39.99</v>
      </c>
      <c r="N500" s="42">
        <v>39.99</v>
      </c>
      <c r="O500" s="46">
        <f t="shared" si="7"/>
        <v>0</v>
      </c>
    </row>
    <row r="501" spans="1:15" ht="61.5" customHeight="1" x14ac:dyDescent="0.25">
      <c r="A501" s="84" t="s">
        <v>689</v>
      </c>
      <c r="B501" s="85"/>
      <c r="C501" s="85"/>
      <c r="D501" s="85"/>
      <c r="E501" s="85"/>
      <c r="F501" s="85"/>
      <c r="G501" s="85"/>
      <c r="H501" s="85"/>
      <c r="I501" s="35" t="s">
        <v>690</v>
      </c>
      <c r="J501" s="36"/>
      <c r="K501" s="36"/>
      <c r="L501" s="37"/>
      <c r="M501" s="38">
        <v>10542.6</v>
      </c>
      <c r="N501" s="38">
        <v>10442.1</v>
      </c>
      <c r="O501" s="59">
        <f t="shared" si="7"/>
        <v>100.5</v>
      </c>
    </row>
    <row r="502" spans="1:15" ht="63" customHeight="1" x14ac:dyDescent="0.25">
      <c r="A502" s="82" t="s">
        <v>691</v>
      </c>
      <c r="B502" s="83"/>
      <c r="C502" s="83"/>
      <c r="D502" s="83"/>
      <c r="E502" s="83"/>
      <c r="F502" s="83"/>
      <c r="G502" s="83"/>
      <c r="H502" s="83"/>
      <c r="I502" s="39" t="s">
        <v>692</v>
      </c>
      <c r="J502" s="40"/>
      <c r="K502" s="40"/>
      <c r="L502" s="41"/>
      <c r="M502" s="42">
        <v>3552.9</v>
      </c>
      <c r="N502" s="42">
        <v>3552.9</v>
      </c>
      <c r="O502" s="46">
        <f t="shared" si="7"/>
        <v>0</v>
      </c>
    </row>
    <row r="503" spans="1:15" ht="43.5" customHeight="1" x14ac:dyDescent="0.25">
      <c r="A503" s="82" t="s">
        <v>693</v>
      </c>
      <c r="B503" s="83"/>
      <c r="C503" s="83"/>
      <c r="D503" s="83"/>
      <c r="E503" s="83"/>
      <c r="F503" s="83"/>
      <c r="G503" s="83"/>
      <c r="H503" s="83"/>
      <c r="I503" s="39" t="s">
        <v>694</v>
      </c>
      <c r="J503" s="40"/>
      <c r="K503" s="40"/>
      <c r="L503" s="41"/>
      <c r="M503" s="42">
        <v>3552.9</v>
      </c>
      <c r="N503" s="42">
        <v>3552.9</v>
      </c>
      <c r="O503" s="46">
        <f t="shared" si="7"/>
        <v>0</v>
      </c>
    </row>
    <row r="504" spans="1:15" ht="15" customHeight="1" x14ac:dyDescent="0.25">
      <c r="A504" s="82" t="s">
        <v>460</v>
      </c>
      <c r="B504" s="83"/>
      <c r="C504" s="83"/>
      <c r="D504" s="83"/>
      <c r="E504" s="83"/>
      <c r="F504" s="83"/>
      <c r="G504" s="83"/>
      <c r="H504" s="83"/>
      <c r="I504" s="39" t="s">
        <v>694</v>
      </c>
      <c r="J504" s="40">
        <v>4</v>
      </c>
      <c r="K504" s="40"/>
      <c r="L504" s="41"/>
      <c r="M504" s="42">
        <v>3552.9</v>
      </c>
      <c r="N504" s="42">
        <v>3552.9</v>
      </c>
      <c r="O504" s="46">
        <f t="shared" si="7"/>
        <v>0</v>
      </c>
    </row>
    <row r="505" spans="1:15" ht="18.75" customHeight="1" x14ac:dyDescent="0.25">
      <c r="A505" s="82" t="s">
        <v>695</v>
      </c>
      <c r="B505" s="83"/>
      <c r="C505" s="83"/>
      <c r="D505" s="83"/>
      <c r="E505" s="83"/>
      <c r="F505" s="83"/>
      <c r="G505" s="83"/>
      <c r="H505" s="83"/>
      <c r="I505" s="39" t="s">
        <v>694</v>
      </c>
      <c r="J505" s="40">
        <v>4</v>
      </c>
      <c r="K505" s="40">
        <v>5</v>
      </c>
      <c r="L505" s="41"/>
      <c r="M505" s="42">
        <v>3552.9</v>
      </c>
      <c r="N505" s="42">
        <v>3552.9</v>
      </c>
      <c r="O505" s="46">
        <f t="shared" si="7"/>
        <v>0</v>
      </c>
    </row>
    <row r="506" spans="1:15" ht="30.75" customHeight="1" x14ac:dyDescent="0.25">
      <c r="A506" s="82" t="s">
        <v>423</v>
      </c>
      <c r="B506" s="83"/>
      <c r="C506" s="83"/>
      <c r="D506" s="83"/>
      <c r="E506" s="83"/>
      <c r="F506" s="83"/>
      <c r="G506" s="83"/>
      <c r="H506" s="83"/>
      <c r="I506" s="39" t="s">
        <v>694</v>
      </c>
      <c r="J506" s="40">
        <v>4</v>
      </c>
      <c r="K506" s="40">
        <v>5</v>
      </c>
      <c r="L506" s="41" t="s">
        <v>342</v>
      </c>
      <c r="M506" s="42">
        <v>2513.06</v>
      </c>
      <c r="N506" s="42">
        <v>2513.06</v>
      </c>
      <c r="O506" s="46">
        <f t="shared" si="7"/>
        <v>0</v>
      </c>
    </row>
    <row r="507" spans="1:15" ht="36" customHeight="1" x14ac:dyDescent="0.25">
      <c r="A507" s="82" t="s">
        <v>27</v>
      </c>
      <c r="B507" s="83"/>
      <c r="C507" s="83"/>
      <c r="D507" s="83"/>
      <c r="E507" s="83"/>
      <c r="F507" s="83"/>
      <c r="G507" s="83"/>
      <c r="H507" s="83"/>
      <c r="I507" s="39" t="s">
        <v>694</v>
      </c>
      <c r="J507" s="40">
        <v>4</v>
      </c>
      <c r="K507" s="40">
        <v>5</v>
      </c>
      <c r="L507" s="41" t="s">
        <v>343</v>
      </c>
      <c r="M507" s="42">
        <v>31.23</v>
      </c>
      <c r="N507" s="42">
        <v>31.23</v>
      </c>
      <c r="O507" s="46">
        <f t="shared" si="7"/>
        <v>0</v>
      </c>
    </row>
    <row r="508" spans="1:15" ht="45.75" customHeight="1" x14ac:dyDescent="0.25">
      <c r="A508" s="82" t="s">
        <v>424</v>
      </c>
      <c r="B508" s="83"/>
      <c r="C508" s="83"/>
      <c r="D508" s="83"/>
      <c r="E508" s="83"/>
      <c r="F508" s="83"/>
      <c r="G508" s="83"/>
      <c r="H508" s="83"/>
      <c r="I508" s="39" t="s">
        <v>694</v>
      </c>
      <c r="J508" s="40">
        <v>4</v>
      </c>
      <c r="K508" s="40">
        <v>5</v>
      </c>
      <c r="L508" s="41" t="s">
        <v>425</v>
      </c>
      <c r="M508" s="42">
        <v>744.67</v>
      </c>
      <c r="N508" s="42">
        <v>744.67</v>
      </c>
      <c r="O508" s="46">
        <f t="shared" si="7"/>
        <v>0</v>
      </c>
    </row>
    <row r="509" spans="1:15" ht="29.25" customHeight="1" x14ac:dyDescent="0.25">
      <c r="A509" s="82" t="s">
        <v>21</v>
      </c>
      <c r="B509" s="83"/>
      <c r="C509" s="83"/>
      <c r="D509" s="83"/>
      <c r="E509" s="83"/>
      <c r="F509" s="83"/>
      <c r="G509" s="83"/>
      <c r="H509" s="83"/>
      <c r="I509" s="39" t="s">
        <v>694</v>
      </c>
      <c r="J509" s="40">
        <v>4</v>
      </c>
      <c r="K509" s="40">
        <v>5</v>
      </c>
      <c r="L509" s="41" t="s">
        <v>307</v>
      </c>
      <c r="M509" s="42">
        <v>125.67</v>
      </c>
      <c r="N509" s="42">
        <v>125.67</v>
      </c>
      <c r="O509" s="46">
        <f t="shared" si="7"/>
        <v>0</v>
      </c>
    </row>
    <row r="510" spans="1:15" ht="30" customHeight="1" x14ac:dyDescent="0.25">
      <c r="A510" s="82" t="s">
        <v>8</v>
      </c>
      <c r="B510" s="83"/>
      <c r="C510" s="83"/>
      <c r="D510" s="83"/>
      <c r="E510" s="83"/>
      <c r="F510" s="83"/>
      <c r="G510" s="83"/>
      <c r="H510" s="83"/>
      <c r="I510" s="39" t="s">
        <v>694</v>
      </c>
      <c r="J510" s="40">
        <v>4</v>
      </c>
      <c r="K510" s="40">
        <v>5</v>
      </c>
      <c r="L510" s="41" t="s">
        <v>174</v>
      </c>
      <c r="M510" s="42">
        <v>138.19999999999999</v>
      </c>
      <c r="N510" s="42">
        <v>138.19999999999999</v>
      </c>
      <c r="O510" s="46">
        <f t="shared" si="7"/>
        <v>0</v>
      </c>
    </row>
    <row r="511" spans="1:15" ht="44.25" customHeight="1" x14ac:dyDescent="0.25">
      <c r="A511" s="82" t="s">
        <v>696</v>
      </c>
      <c r="B511" s="83"/>
      <c r="C511" s="83"/>
      <c r="D511" s="83"/>
      <c r="E511" s="83"/>
      <c r="F511" s="83"/>
      <c r="G511" s="83"/>
      <c r="H511" s="83"/>
      <c r="I511" s="39" t="s">
        <v>697</v>
      </c>
      <c r="J511" s="40"/>
      <c r="K511" s="40"/>
      <c r="L511" s="41"/>
      <c r="M511" s="42">
        <v>6889.2</v>
      </c>
      <c r="N511" s="42">
        <v>6889.2</v>
      </c>
      <c r="O511" s="46">
        <f t="shared" si="7"/>
        <v>0</v>
      </c>
    </row>
    <row r="512" spans="1:15" ht="45.75" customHeight="1" x14ac:dyDescent="0.25">
      <c r="A512" s="82" t="s">
        <v>698</v>
      </c>
      <c r="B512" s="83"/>
      <c r="C512" s="83"/>
      <c r="D512" s="83"/>
      <c r="E512" s="83"/>
      <c r="F512" s="83"/>
      <c r="G512" s="83"/>
      <c r="H512" s="83"/>
      <c r="I512" s="39" t="s">
        <v>699</v>
      </c>
      <c r="J512" s="40"/>
      <c r="K512" s="40"/>
      <c r="L512" s="41"/>
      <c r="M512" s="42">
        <v>6889.2</v>
      </c>
      <c r="N512" s="42">
        <v>6889.2</v>
      </c>
      <c r="O512" s="46">
        <f t="shared" si="7"/>
        <v>0</v>
      </c>
    </row>
    <row r="513" spans="1:15" ht="28.5" customHeight="1" x14ac:dyDescent="0.25">
      <c r="A513" s="82" t="s">
        <v>700</v>
      </c>
      <c r="B513" s="83"/>
      <c r="C513" s="83"/>
      <c r="D513" s="83"/>
      <c r="E513" s="83"/>
      <c r="F513" s="83"/>
      <c r="G513" s="83"/>
      <c r="H513" s="83"/>
      <c r="I513" s="39" t="s">
        <v>701</v>
      </c>
      <c r="J513" s="40"/>
      <c r="K513" s="40"/>
      <c r="L513" s="41"/>
      <c r="M513" s="42">
        <v>5303.2</v>
      </c>
      <c r="N513" s="42">
        <v>5303.2</v>
      </c>
      <c r="O513" s="46">
        <f t="shared" si="7"/>
        <v>0</v>
      </c>
    </row>
    <row r="514" spans="1:15" ht="17.25" customHeight="1" x14ac:dyDescent="0.25">
      <c r="A514" s="82" t="s">
        <v>460</v>
      </c>
      <c r="B514" s="83"/>
      <c r="C514" s="83"/>
      <c r="D514" s="83"/>
      <c r="E514" s="83"/>
      <c r="F514" s="83"/>
      <c r="G514" s="83"/>
      <c r="H514" s="83"/>
      <c r="I514" s="39" t="s">
        <v>701</v>
      </c>
      <c r="J514" s="40">
        <v>4</v>
      </c>
      <c r="K514" s="40"/>
      <c r="L514" s="41"/>
      <c r="M514" s="42">
        <v>5303.2</v>
      </c>
      <c r="N514" s="42">
        <v>5303.2</v>
      </c>
      <c r="O514" s="46">
        <f t="shared" si="7"/>
        <v>0</v>
      </c>
    </row>
    <row r="515" spans="1:15" ht="15.75" customHeight="1" x14ac:dyDescent="0.25">
      <c r="A515" s="82" t="s">
        <v>695</v>
      </c>
      <c r="B515" s="83"/>
      <c r="C515" s="83"/>
      <c r="D515" s="83"/>
      <c r="E515" s="83"/>
      <c r="F515" s="83"/>
      <c r="G515" s="83"/>
      <c r="H515" s="83"/>
      <c r="I515" s="39" t="s">
        <v>701</v>
      </c>
      <c r="J515" s="40">
        <v>4</v>
      </c>
      <c r="K515" s="40">
        <v>5</v>
      </c>
      <c r="L515" s="41"/>
      <c r="M515" s="42">
        <v>5303.2</v>
      </c>
      <c r="N515" s="42">
        <v>5303.2</v>
      </c>
      <c r="O515" s="46">
        <f t="shared" si="7"/>
        <v>0</v>
      </c>
    </row>
    <row r="516" spans="1:15" ht="49.5" customHeight="1" x14ac:dyDescent="0.25">
      <c r="A516" s="82" t="s">
        <v>515</v>
      </c>
      <c r="B516" s="83"/>
      <c r="C516" s="83"/>
      <c r="D516" s="83"/>
      <c r="E516" s="83"/>
      <c r="F516" s="83"/>
      <c r="G516" s="83"/>
      <c r="H516" s="83"/>
      <c r="I516" s="39" t="s">
        <v>701</v>
      </c>
      <c r="J516" s="40">
        <v>4</v>
      </c>
      <c r="K516" s="40">
        <v>5</v>
      </c>
      <c r="L516" s="41" t="s">
        <v>321</v>
      </c>
      <c r="M516" s="42">
        <v>5303.2</v>
      </c>
      <c r="N516" s="42">
        <v>5303.2</v>
      </c>
      <c r="O516" s="46">
        <f t="shared" si="7"/>
        <v>0</v>
      </c>
    </row>
    <row r="517" spans="1:15" ht="30" customHeight="1" x14ac:dyDescent="0.25">
      <c r="A517" s="82" t="s">
        <v>341</v>
      </c>
      <c r="B517" s="83"/>
      <c r="C517" s="83"/>
      <c r="D517" s="83"/>
      <c r="E517" s="83"/>
      <c r="F517" s="83"/>
      <c r="G517" s="83"/>
      <c r="H517" s="83"/>
      <c r="I517" s="39" t="s">
        <v>702</v>
      </c>
      <c r="J517" s="40"/>
      <c r="K517" s="40"/>
      <c r="L517" s="41"/>
      <c r="M517" s="42">
        <v>18.399999999999999</v>
      </c>
      <c r="N517" s="42">
        <v>18.399999999999999</v>
      </c>
      <c r="O517" s="46">
        <f t="shared" si="7"/>
        <v>0</v>
      </c>
    </row>
    <row r="518" spans="1:15" ht="17.25" customHeight="1" x14ac:dyDescent="0.25">
      <c r="A518" s="82" t="s">
        <v>460</v>
      </c>
      <c r="B518" s="83"/>
      <c r="C518" s="83"/>
      <c r="D518" s="83"/>
      <c r="E518" s="83"/>
      <c r="F518" s="83"/>
      <c r="G518" s="83"/>
      <c r="H518" s="83"/>
      <c r="I518" s="39" t="s">
        <v>702</v>
      </c>
      <c r="J518" s="40">
        <v>4</v>
      </c>
      <c r="K518" s="40"/>
      <c r="L518" s="41"/>
      <c r="M518" s="42">
        <v>18.399999999999999</v>
      </c>
      <c r="N518" s="42">
        <v>18.399999999999999</v>
      </c>
      <c r="O518" s="46">
        <f t="shared" si="7"/>
        <v>0</v>
      </c>
    </row>
    <row r="519" spans="1:15" ht="15.75" customHeight="1" x14ac:dyDescent="0.25">
      <c r="A519" s="82" t="s">
        <v>695</v>
      </c>
      <c r="B519" s="83"/>
      <c r="C519" s="83"/>
      <c r="D519" s="83"/>
      <c r="E519" s="83"/>
      <c r="F519" s="83"/>
      <c r="G519" s="83"/>
      <c r="H519" s="83"/>
      <c r="I519" s="39" t="s">
        <v>702</v>
      </c>
      <c r="J519" s="40">
        <v>4</v>
      </c>
      <c r="K519" s="40">
        <v>5</v>
      </c>
      <c r="L519" s="41"/>
      <c r="M519" s="42">
        <v>18.399999999999999</v>
      </c>
      <c r="N519" s="42">
        <v>18.399999999999999</v>
      </c>
      <c r="O519" s="46">
        <f t="shared" si="7"/>
        <v>0</v>
      </c>
    </row>
    <row r="520" spans="1:15" ht="46.5" customHeight="1" x14ac:dyDescent="0.25">
      <c r="A520" s="82" t="s">
        <v>515</v>
      </c>
      <c r="B520" s="83"/>
      <c r="C520" s="83"/>
      <c r="D520" s="83"/>
      <c r="E520" s="83"/>
      <c r="F520" s="83"/>
      <c r="G520" s="83"/>
      <c r="H520" s="83"/>
      <c r="I520" s="39" t="s">
        <v>702</v>
      </c>
      <c r="J520" s="40">
        <v>4</v>
      </c>
      <c r="K520" s="40">
        <v>5</v>
      </c>
      <c r="L520" s="41" t="s">
        <v>321</v>
      </c>
      <c r="M520" s="42">
        <v>18.399999999999999</v>
      </c>
      <c r="N520" s="42">
        <v>18.399999999999999</v>
      </c>
      <c r="O520" s="46">
        <f t="shared" si="7"/>
        <v>0</v>
      </c>
    </row>
    <row r="521" spans="1:15" ht="17.25" customHeight="1" x14ac:dyDescent="0.25">
      <c r="A521" s="82" t="s">
        <v>703</v>
      </c>
      <c r="B521" s="83"/>
      <c r="C521" s="83"/>
      <c r="D521" s="83"/>
      <c r="E521" s="83"/>
      <c r="F521" s="83"/>
      <c r="G521" s="83"/>
      <c r="H521" s="83"/>
      <c r="I521" s="39" t="s">
        <v>704</v>
      </c>
      <c r="J521" s="40"/>
      <c r="K521" s="40"/>
      <c r="L521" s="41"/>
      <c r="M521" s="42">
        <v>1549.2</v>
      </c>
      <c r="N521" s="42">
        <v>1549.2</v>
      </c>
      <c r="O521" s="46">
        <f t="shared" si="7"/>
        <v>0</v>
      </c>
    </row>
    <row r="522" spans="1:15" ht="18" customHeight="1" x14ac:dyDescent="0.25">
      <c r="A522" s="82" t="s">
        <v>460</v>
      </c>
      <c r="B522" s="83"/>
      <c r="C522" s="83"/>
      <c r="D522" s="83"/>
      <c r="E522" s="83"/>
      <c r="F522" s="83"/>
      <c r="G522" s="83"/>
      <c r="H522" s="83"/>
      <c r="I522" s="39" t="s">
        <v>704</v>
      </c>
      <c r="J522" s="40">
        <v>4</v>
      </c>
      <c r="K522" s="40"/>
      <c r="L522" s="41"/>
      <c r="M522" s="42">
        <v>1549.2</v>
      </c>
      <c r="N522" s="42">
        <v>1549.2</v>
      </c>
      <c r="O522" s="46">
        <f t="shared" si="7"/>
        <v>0</v>
      </c>
    </row>
    <row r="523" spans="1:15" ht="16.5" customHeight="1" x14ac:dyDescent="0.25">
      <c r="A523" s="82" t="s">
        <v>695</v>
      </c>
      <c r="B523" s="83"/>
      <c r="C523" s="83"/>
      <c r="D523" s="83"/>
      <c r="E523" s="83"/>
      <c r="F523" s="83"/>
      <c r="G523" s="83"/>
      <c r="H523" s="83"/>
      <c r="I523" s="39" t="s">
        <v>704</v>
      </c>
      <c r="J523" s="40">
        <v>4</v>
      </c>
      <c r="K523" s="40">
        <v>5</v>
      </c>
      <c r="L523" s="41"/>
      <c r="M523" s="42">
        <v>1549.2</v>
      </c>
      <c r="N523" s="42">
        <v>1549.2</v>
      </c>
      <c r="O523" s="46">
        <f t="shared" si="7"/>
        <v>0</v>
      </c>
    </row>
    <row r="524" spans="1:15" ht="49.5" customHeight="1" x14ac:dyDescent="0.25">
      <c r="A524" s="82" t="s">
        <v>515</v>
      </c>
      <c r="B524" s="83"/>
      <c r="C524" s="83"/>
      <c r="D524" s="83"/>
      <c r="E524" s="83"/>
      <c r="F524" s="83"/>
      <c r="G524" s="83"/>
      <c r="H524" s="83"/>
      <c r="I524" s="39" t="s">
        <v>704</v>
      </c>
      <c r="J524" s="40">
        <v>4</v>
      </c>
      <c r="K524" s="40">
        <v>5</v>
      </c>
      <c r="L524" s="41" t="s">
        <v>321</v>
      </c>
      <c r="M524" s="42">
        <v>1549.2</v>
      </c>
      <c r="N524" s="42">
        <v>1549.2</v>
      </c>
      <c r="O524" s="46">
        <f t="shared" si="7"/>
        <v>0</v>
      </c>
    </row>
    <row r="525" spans="1:15" ht="30" customHeight="1" x14ac:dyDescent="0.25">
      <c r="A525" s="82" t="s">
        <v>705</v>
      </c>
      <c r="B525" s="83"/>
      <c r="C525" s="83"/>
      <c r="D525" s="83"/>
      <c r="E525" s="83"/>
      <c r="F525" s="83"/>
      <c r="G525" s="83"/>
      <c r="H525" s="83"/>
      <c r="I525" s="39" t="s">
        <v>706</v>
      </c>
      <c r="J525" s="40"/>
      <c r="K525" s="40"/>
      <c r="L525" s="41"/>
      <c r="M525" s="42">
        <v>18.399999999999999</v>
      </c>
      <c r="N525" s="42">
        <v>18.399999999999999</v>
      </c>
      <c r="O525" s="46">
        <f t="shared" si="7"/>
        <v>0</v>
      </c>
    </row>
    <row r="526" spans="1:15" ht="18" customHeight="1" x14ac:dyDescent="0.25">
      <c r="A526" s="82" t="s">
        <v>460</v>
      </c>
      <c r="B526" s="83"/>
      <c r="C526" s="83"/>
      <c r="D526" s="83"/>
      <c r="E526" s="83"/>
      <c r="F526" s="83"/>
      <c r="G526" s="83"/>
      <c r="H526" s="83"/>
      <c r="I526" s="39" t="s">
        <v>706</v>
      </c>
      <c r="J526" s="40">
        <v>4</v>
      </c>
      <c r="K526" s="40"/>
      <c r="L526" s="41"/>
      <c r="M526" s="42">
        <v>18.399999999999999</v>
      </c>
      <c r="N526" s="42">
        <v>18.399999999999999</v>
      </c>
      <c r="O526" s="46">
        <f t="shared" si="7"/>
        <v>0</v>
      </c>
    </row>
    <row r="527" spans="1:15" ht="18" customHeight="1" x14ac:dyDescent="0.25">
      <c r="A527" s="82" t="s">
        <v>695</v>
      </c>
      <c r="B527" s="83"/>
      <c r="C527" s="83"/>
      <c r="D527" s="83"/>
      <c r="E527" s="83"/>
      <c r="F527" s="83"/>
      <c r="G527" s="83"/>
      <c r="H527" s="83"/>
      <c r="I527" s="39" t="s">
        <v>706</v>
      </c>
      <c r="J527" s="40">
        <v>4</v>
      </c>
      <c r="K527" s="40">
        <v>5</v>
      </c>
      <c r="L527" s="41"/>
      <c r="M527" s="42">
        <v>18.399999999999999</v>
      </c>
      <c r="N527" s="42">
        <v>18.399999999999999</v>
      </c>
      <c r="O527" s="46">
        <f t="shared" ref="O527:O590" si="8">M527-N527</f>
        <v>0</v>
      </c>
    </row>
    <row r="528" spans="1:15" ht="46.5" customHeight="1" x14ac:dyDescent="0.25">
      <c r="A528" s="82" t="s">
        <v>515</v>
      </c>
      <c r="B528" s="83"/>
      <c r="C528" s="83"/>
      <c r="D528" s="83"/>
      <c r="E528" s="83"/>
      <c r="F528" s="83"/>
      <c r="G528" s="83"/>
      <c r="H528" s="83"/>
      <c r="I528" s="39" t="s">
        <v>706</v>
      </c>
      <c r="J528" s="40">
        <v>4</v>
      </c>
      <c r="K528" s="40">
        <v>5</v>
      </c>
      <c r="L528" s="41" t="s">
        <v>321</v>
      </c>
      <c r="M528" s="42">
        <v>18.399999999999999</v>
      </c>
      <c r="N528" s="42">
        <v>18.399999999999999</v>
      </c>
      <c r="O528" s="46">
        <f t="shared" si="8"/>
        <v>0</v>
      </c>
    </row>
    <row r="529" spans="1:15" ht="46.5" customHeight="1" x14ac:dyDescent="0.25">
      <c r="A529" s="82" t="s">
        <v>707</v>
      </c>
      <c r="B529" s="83"/>
      <c r="C529" s="83"/>
      <c r="D529" s="83"/>
      <c r="E529" s="83"/>
      <c r="F529" s="83"/>
      <c r="G529" s="83"/>
      <c r="H529" s="83"/>
      <c r="I529" s="39" t="s">
        <v>708</v>
      </c>
      <c r="J529" s="40"/>
      <c r="K529" s="40"/>
      <c r="L529" s="41"/>
      <c r="M529" s="42">
        <v>100.5</v>
      </c>
      <c r="N529" s="42">
        <v>0</v>
      </c>
      <c r="O529" s="46">
        <f t="shared" si="8"/>
        <v>100.5</v>
      </c>
    </row>
    <row r="530" spans="1:15" ht="35.25" customHeight="1" x14ac:dyDescent="0.25">
      <c r="A530" s="82" t="s">
        <v>709</v>
      </c>
      <c r="B530" s="83"/>
      <c r="C530" s="83"/>
      <c r="D530" s="83"/>
      <c r="E530" s="83"/>
      <c r="F530" s="83"/>
      <c r="G530" s="83"/>
      <c r="H530" s="83"/>
      <c r="I530" s="39" t="s">
        <v>710</v>
      </c>
      <c r="J530" s="40"/>
      <c r="K530" s="40"/>
      <c r="L530" s="41"/>
      <c r="M530" s="42">
        <v>100.5</v>
      </c>
      <c r="N530" s="42">
        <v>0</v>
      </c>
      <c r="O530" s="46">
        <f t="shared" si="8"/>
        <v>100.5</v>
      </c>
    </row>
    <row r="531" spans="1:15" ht="31.5" customHeight="1" x14ac:dyDescent="0.25">
      <c r="A531" s="82" t="s">
        <v>711</v>
      </c>
      <c r="B531" s="83"/>
      <c r="C531" s="83"/>
      <c r="D531" s="83"/>
      <c r="E531" s="83"/>
      <c r="F531" s="83"/>
      <c r="G531" s="83"/>
      <c r="H531" s="83"/>
      <c r="I531" s="39" t="s">
        <v>712</v>
      </c>
      <c r="J531" s="40"/>
      <c r="K531" s="40"/>
      <c r="L531" s="41"/>
      <c r="M531" s="42">
        <v>100.5</v>
      </c>
      <c r="N531" s="42">
        <v>0</v>
      </c>
      <c r="O531" s="46">
        <f t="shared" si="8"/>
        <v>100.5</v>
      </c>
    </row>
    <row r="532" spans="1:15" ht="18" customHeight="1" x14ac:dyDescent="0.25">
      <c r="A532" s="82" t="s">
        <v>460</v>
      </c>
      <c r="B532" s="83"/>
      <c r="C532" s="83"/>
      <c r="D532" s="83"/>
      <c r="E532" s="83"/>
      <c r="F532" s="83"/>
      <c r="G532" s="83"/>
      <c r="H532" s="83"/>
      <c r="I532" s="39" t="s">
        <v>712</v>
      </c>
      <c r="J532" s="40">
        <v>4</v>
      </c>
      <c r="K532" s="40"/>
      <c r="L532" s="41"/>
      <c r="M532" s="42">
        <v>100.5</v>
      </c>
      <c r="N532" s="42">
        <v>0</v>
      </c>
      <c r="O532" s="46">
        <f t="shared" si="8"/>
        <v>100.5</v>
      </c>
    </row>
    <row r="533" spans="1:15" ht="17.25" customHeight="1" x14ac:dyDescent="0.25">
      <c r="A533" s="82" t="s">
        <v>695</v>
      </c>
      <c r="B533" s="83"/>
      <c r="C533" s="83"/>
      <c r="D533" s="83"/>
      <c r="E533" s="83"/>
      <c r="F533" s="83"/>
      <c r="G533" s="83"/>
      <c r="H533" s="83"/>
      <c r="I533" s="39" t="s">
        <v>712</v>
      </c>
      <c r="J533" s="40">
        <v>4</v>
      </c>
      <c r="K533" s="40">
        <v>5</v>
      </c>
      <c r="L533" s="41"/>
      <c r="M533" s="42">
        <v>100.5</v>
      </c>
      <c r="N533" s="42">
        <v>0</v>
      </c>
      <c r="O533" s="46">
        <f t="shared" si="8"/>
        <v>100.5</v>
      </c>
    </row>
    <row r="534" spans="1:15" ht="33" customHeight="1" x14ac:dyDescent="0.25">
      <c r="A534" s="82" t="s">
        <v>8</v>
      </c>
      <c r="B534" s="83"/>
      <c r="C534" s="83"/>
      <c r="D534" s="83"/>
      <c r="E534" s="83"/>
      <c r="F534" s="83"/>
      <c r="G534" s="83"/>
      <c r="H534" s="83"/>
      <c r="I534" s="39" t="s">
        <v>712</v>
      </c>
      <c r="J534" s="40">
        <v>4</v>
      </c>
      <c r="K534" s="40">
        <v>5</v>
      </c>
      <c r="L534" s="41" t="s">
        <v>174</v>
      </c>
      <c r="M534" s="42">
        <v>100.5</v>
      </c>
      <c r="N534" s="42">
        <v>0</v>
      </c>
      <c r="O534" s="46">
        <f t="shared" si="8"/>
        <v>100.5</v>
      </c>
    </row>
    <row r="535" spans="1:15" ht="32.25" customHeight="1" x14ac:dyDescent="0.25">
      <c r="A535" s="84" t="s">
        <v>713</v>
      </c>
      <c r="B535" s="85"/>
      <c r="C535" s="85"/>
      <c r="D535" s="85"/>
      <c r="E535" s="85"/>
      <c r="F535" s="85"/>
      <c r="G535" s="85"/>
      <c r="H535" s="85"/>
      <c r="I535" s="35" t="s">
        <v>714</v>
      </c>
      <c r="J535" s="36"/>
      <c r="K535" s="36"/>
      <c r="L535" s="37"/>
      <c r="M535" s="38">
        <v>1300</v>
      </c>
      <c r="N535" s="38">
        <v>1300</v>
      </c>
      <c r="O535" s="59">
        <f t="shared" si="8"/>
        <v>0</v>
      </c>
    </row>
    <row r="536" spans="1:15" ht="50.25" customHeight="1" x14ac:dyDescent="0.25">
      <c r="A536" s="82" t="s">
        <v>715</v>
      </c>
      <c r="B536" s="83"/>
      <c r="C536" s="83"/>
      <c r="D536" s="83"/>
      <c r="E536" s="83"/>
      <c r="F536" s="83"/>
      <c r="G536" s="83"/>
      <c r="H536" s="83"/>
      <c r="I536" s="39" t="s">
        <v>716</v>
      </c>
      <c r="J536" s="40"/>
      <c r="K536" s="40"/>
      <c r="L536" s="41"/>
      <c r="M536" s="42">
        <v>1300</v>
      </c>
      <c r="N536" s="42">
        <v>1300</v>
      </c>
      <c r="O536" s="46">
        <f t="shared" si="8"/>
        <v>0</v>
      </c>
    </row>
    <row r="537" spans="1:15" ht="45.75" customHeight="1" x14ac:dyDescent="0.25">
      <c r="A537" s="82" t="s">
        <v>715</v>
      </c>
      <c r="B537" s="83"/>
      <c r="C537" s="83"/>
      <c r="D537" s="83"/>
      <c r="E537" s="83"/>
      <c r="F537" s="83"/>
      <c r="G537" s="83"/>
      <c r="H537" s="83"/>
      <c r="I537" s="39" t="s">
        <v>717</v>
      </c>
      <c r="J537" s="40"/>
      <c r="K537" s="40"/>
      <c r="L537" s="41"/>
      <c r="M537" s="42">
        <v>920.24</v>
      </c>
      <c r="N537" s="42">
        <v>920.24</v>
      </c>
      <c r="O537" s="46">
        <f t="shared" si="8"/>
        <v>0</v>
      </c>
    </row>
    <row r="538" spans="1:15" ht="18" customHeight="1" x14ac:dyDescent="0.25">
      <c r="A538" s="82" t="s">
        <v>718</v>
      </c>
      <c r="B538" s="83"/>
      <c r="C538" s="83"/>
      <c r="D538" s="83"/>
      <c r="E538" s="83"/>
      <c r="F538" s="83"/>
      <c r="G538" s="83"/>
      <c r="H538" s="83"/>
      <c r="I538" s="39" t="s">
        <v>717</v>
      </c>
      <c r="J538" s="40">
        <v>11</v>
      </c>
      <c r="K538" s="40"/>
      <c r="L538" s="41"/>
      <c r="M538" s="42">
        <v>920.24</v>
      </c>
      <c r="N538" s="42">
        <v>920.24</v>
      </c>
      <c r="O538" s="46">
        <f t="shared" si="8"/>
        <v>0</v>
      </c>
    </row>
    <row r="539" spans="1:15" ht="17.25" customHeight="1" x14ac:dyDescent="0.25">
      <c r="A539" s="82" t="s">
        <v>719</v>
      </c>
      <c r="B539" s="83"/>
      <c r="C539" s="83"/>
      <c r="D539" s="83"/>
      <c r="E539" s="83"/>
      <c r="F539" s="83"/>
      <c r="G539" s="83"/>
      <c r="H539" s="83"/>
      <c r="I539" s="39" t="s">
        <v>717</v>
      </c>
      <c r="J539" s="40">
        <v>11</v>
      </c>
      <c r="K539" s="40">
        <v>1</v>
      </c>
      <c r="L539" s="41"/>
      <c r="M539" s="42">
        <v>422.86</v>
      </c>
      <c r="N539" s="42">
        <v>422.86</v>
      </c>
      <c r="O539" s="46">
        <f t="shared" si="8"/>
        <v>0</v>
      </c>
    </row>
    <row r="540" spans="1:15" ht="29.25" customHeight="1" x14ac:dyDescent="0.25">
      <c r="A540" s="82" t="s">
        <v>8</v>
      </c>
      <c r="B540" s="83"/>
      <c r="C540" s="83"/>
      <c r="D540" s="83"/>
      <c r="E540" s="83"/>
      <c r="F540" s="83"/>
      <c r="G540" s="83"/>
      <c r="H540" s="83"/>
      <c r="I540" s="39" t="s">
        <v>717</v>
      </c>
      <c r="J540" s="40">
        <v>11</v>
      </c>
      <c r="K540" s="40">
        <v>1</v>
      </c>
      <c r="L540" s="41" t="s">
        <v>174</v>
      </c>
      <c r="M540" s="42">
        <v>422.86</v>
      </c>
      <c r="N540" s="42">
        <v>422.86</v>
      </c>
      <c r="O540" s="46">
        <f t="shared" si="8"/>
        <v>0</v>
      </c>
    </row>
    <row r="541" spans="1:15" ht="17.25" customHeight="1" x14ac:dyDescent="0.25">
      <c r="A541" s="82" t="s">
        <v>720</v>
      </c>
      <c r="B541" s="83"/>
      <c r="C541" s="83"/>
      <c r="D541" s="83"/>
      <c r="E541" s="83"/>
      <c r="F541" s="83"/>
      <c r="G541" s="83"/>
      <c r="H541" s="83"/>
      <c r="I541" s="39" t="s">
        <v>717</v>
      </c>
      <c r="J541" s="40">
        <v>11</v>
      </c>
      <c r="K541" s="40">
        <v>2</v>
      </c>
      <c r="L541" s="41"/>
      <c r="M541" s="42">
        <v>497.3</v>
      </c>
      <c r="N541" s="42">
        <v>497.3</v>
      </c>
      <c r="O541" s="46">
        <f t="shared" si="8"/>
        <v>0</v>
      </c>
    </row>
    <row r="542" spans="1:15" ht="29.25" customHeight="1" x14ac:dyDescent="0.25">
      <c r="A542" s="82" t="s">
        <v>8</v>
      </c>
      <c r="B542" s="83"/>
      <c r="C542" s="83"/>
      <c r="D542" s="83"/>
      <c r="E542" s="83"/>
      <c r="F542" s="83"/>
      <c r="G542" s="83"/>
      <c r="H542" s="83"/>
      <c r="I542" s="39" t="s">
        <v>717</v>
      </c>
      <c r="J542" s="40">
        <v>11</v>
      </c>
      <c r="K542" s="40">
        <v>2</v>
      </c>
      <c r="L542" s="41" t="s">
        <v>174</v>
      </c>
      <c r="M542" s="42">
        <v>497.3</v>
      </c>
      <c r="N542" s="42">
        <v>497.3</v>
      </c>
      <c r="O542" s="46">
        <f t="shared" si="8"/>
        <v>0</v>
      </c>
    </row>
    <row r="543" spans="1:15" ht="46.5" customHeight="1" x14ac:dyDescent="0.25">
      <c r="A543" s="82" t="s">
        <v>125</v>
      </c>
      <c r="B543" s="83"/>
      <c r="C543" s="83"/>
      <c r="D543" s="83"/>
      <c r="E543" s="83"/>
      <c r="F543" s="83"/>
      <c r="G543" s="83"/>
      <c r="H543" s="83"/>
      <c r="I543" s="39" t="s">
        <v>721</v>
      </c>
      <c r="J543" s="40"/>
      <c r="K543" s="40"/>
      <c r="L543" s="41"/>
      <c r="M543" s="42">
        <v>379.76</v>
      </c>
      <c r="N543" s="42">
        <v>379.76</v>
      </c>
      <c r="O543" s="46">
        <f t="shared" si="8"/>
        <v>0</v>
      </c>
    </row>
    <row r="544" spans="1:15" ht="17.25" customHeight="1" x14ac:dyDescent="0.25">
      <c r="A544" s="82" t="s">
        <v>718</v>
      </c>
      <c r="B544" s="83"/>
      <c r="C544" s="83"/>
      <c r="D544" s="83"/>
      <c r="E544" s="83"/>
      <c r="F544" s="83"/>
      <c r="G544" s="83"/>
      <c r="H544" s="83"/>
      <c r="I544" s="39" t="s">
        <v>721</v>
      </c>
      <c r="J544" s="40">
        <v>11</v>
      </c>
      <c r="K544" s="40"/>
      <c r="L544" s="41"/>
      <c r="M544" s="42">
        <v>379.76</v>
      </c>
      <c r="N544" s="42">
        <v>379.76</v>
      </c>
      <c r="O544" s="46">
        <f t="shared" si="8"/>
        <v>0</v>
      </c>
    </row>
    <row r="545" spans="1:15" ht="18" customHeight="1" x14ac:dyDescent="0.25">
      <c r="A545" s="82" t="s">
        <v>719</v>
      </c>
      <c r="B545" s="83"/>
      <c r="C545" s="83"/>
      <c r="D545" s="83"/>
      <c r="E545" s="83"/>
      <c r="F545" s="83"/>
      <c r="G545" s="83"/>
      <c r="H545" s="83"/>
      <c r="I545" s="39" t="s">
        <v>721</v>
      </c>
      <c r="J545" s="40">
        <v>11</v>
      </c>
      <c r="K545" s="40">
        <v>1</v>
      </c>
      <c r="L545" s="41"/>
      <c r="M545" s="42">
        <v>239.8</v>
      </c>
      <c r="N545" s="42">
        <v>239.8</v>
      </c>
      <c r="O545" s="46">
        <f t="shared" si="8"/>
        <v>0</v>
      </c>
    </row>
    <row r="546" spans="1:15" ht="28.5" customHeight="1" x14ac:dyDescent="0.25">
      <c r="A546" s="82" t="s">
        <v>8</v>
      </c>
      <c r="B546" s="83"/>
      <c r="C546" s="83"/>
      <c r="D546" s="83"/>
      <c r="E546" s="83"/>
      <c r="F546" s="83"/>
      <c r="G546" s="83"/>
      <c r="H546" s="83"/>
      <c r="I546" s="39" t="s">
        <v>721</v>
      </c>
      <c r="J546" s="40">
        <v>11</v>
      </c>
      <c r="K546" s="40">
        <v>1</v>
      </c>
      <c r="L546" s="41" t="s">
        <v>174</v>
      </c>
      <c r="M546" s="42">
        <v>239.8</v>
      </c>
      <c r="N546" s="42">
        <v>239.8</v>
      </c>
      <c r="O546" s="46">
        <f t="shared" si="8"/>
        <v>0</v>
      </c>
    </row>
    <row r="547" spans="1:15" ht="18" customHeight="1" x14ac:dyDescent="0.25">
      <c r="A547" s="82" t="s">
        <v>720</v>
      </c>
      <c r="B547" s="83"/>
      <c r="C547" s="83"/>
      <c r="D547" s="83"/>
      <c r="E547" s="83"/>
      <c r="F547" s="83"/>
      <c r="G547" s="83"/>
      <c r="H547" s="83"/>
      <c r="I547" s="39" t="s">
        <v>721</v>
      </c>
      <c r="J547" s="40">
        <v>11</v>
      </c>
      <c r="K547" s="40">
        <v>2</v>
      </c>
      <c r="L547" s="41"/>
      <c r="M547" s="42">
        <v>139.96</v>
      </c>
      <c r="N547" s="42">
        <v>139.96</v>
      </c>
      <c r="O547" s="46">
        <f t="shared" si="8"/>
        <v>0</v>
      </c>
    </row>
    <row r="548" spans="1:15" ht="29.25" customHeight="1" x14ac:dyDescent="0.25">
      <c r="A548" s="82" t="s">
        <v>8</v>
      </c>
      <c r="B548" s="83"/>
      <c r="C548" s="83"/>
      <c r="D548" s="83"/>
      <c r="E548" s="83"/>
      <c r="F548" s="83"/>
      <c r="G548" s="83"/>
      <c r="H548" s="83"/>
      <c r="I548" s="39" t="s">
        <v>721</v>
      </c>
      <c r="J548" s="40">
        <v>11</v>
      </c>
      <c r="K548" s="40">
        <v>2</v>
      </c>
      <c r="L548" s="41" t="s">
        <v>174</v>
      </c>
      <c r="M548" s="42">
        <v>139.96</v>
      </c>
      <c r="N548" s="42">
        <v>139.96</v>
      </c>
      <c r="O548" s="46">
        <f t="shared" si="8"/>
        <v>0</v>
      </c>
    </row>
    <row r="549" spans="1:15" ht="32.25" customHeight="1" x14ac:dyDescent="0.25">
      <c r="A549" s="84" t="s">
        <v>722</v>
      </c>
      <c r="B549" s="85"/>
      <c r="C549" s="85"/>
      <c r="D549" s="85"/>
      <c r="E549" s="85"/>
      <c r="F549" s="85"/>
      <c r="G549" s="85"/>
      <c r="H549" s="85"/>
      <c r="I549" s="35" t="s">
        <v>723</v>
      </c>
      <c r="J549" s="36"/>
      <c r="K549" s="36"/>
      <c r="L549" s="37"/>
      <c r="M549" s="38">
        <v>26004</v>
      </c>
      <c r="N549" s="38">
        <f>N550+N622</f>
        <v>26003.690000000002</v>
      </c>
      <c r="O549" s="59">
        <f t="shared" si="8"/>
        <v>0.30999999999767169</v>
      </c>
    </row>
    <row r="550" spans="1:15" ht="78.75" customHeight="1" x14ac:dyDescent="0.25">
      <c r="A550" s="82" t="s">
        <v>724</v>
      </c>
      <c r="B550" s="83"/>
      <c r="C550" s="83"/>
      <c r="D550" s="83"/>
      <c r="E550" s="83"/>
      <c r="F550" s="83"/>
      <c r="G550" s="83"/>
      <c r="H550" s="83"/>
      <c r="I550" s="39" t="s">
        <v>725</v>
      </c>
      <c r="J550" s="40"/>
      <c r="K550" s="40"/>
      <c r="L550" s="41"/>
      <c r="M550" s="42">
        <f>M551+M573+M583+M617</f>
        <v>25984</v>
      </c>
      <c r="N550" s="42">
        <f>N551+N573+N583+N617</f>
        <v>25983.670000000002</v>
      </c>
      <c r="O550" s="46">
        <f t="shared" si="8"/>
        <v>0.32999999999810825</v>
      </c>
    </row>
    <row r="551" spans="1:15" ht="32.25" customHeight="1" x14ac:dyDescent="0.25">
      <c r="A551" s="82" t="s">
        <v>726</v>
      </c>
      <c r="B551" s="83"/>
      <c r="C551" s="83"/>
      <c r="D551" s="83"/>
      <c r="E551" s="83"/>
      <c r="F551" s="83"/>
      <c r="G551" s="83"/>
      <c r="H551" s="83"/>
      <c r="I551" s="39" t="s">
        <v>727</v>
      </c>
      <c r="J551" s="40"/>
      <c r="K551" s="40"/>
      <c r="L551" s="41"/>
      <c r="M551" s="42">
        <f>M552+M556+M560+M569</f>
        <v>12134.87</v>
      </c>
      <c r="N551" s="42">
        <f>N552+N556+N560+N569</f>
        <v>12134.85</v>
      </c>
      <c r="O551" s="46">
        <f t="shared" si="8"/>
        <v>2.0000000000436557E-2</v>
      </c>
    </row>
    <row r="552" spans="1:15" ht="15" customHeight="1" x14ac:dyDescent="0.25">
      <c r="A552" s="82" t="s">
        <v>129</v>
      </c>
      <c r="B552" s="83"/>
      <c r="C552" s="83"/>
      <c r="D552" s="83"/>
      <c r="E552" s="83"/>
      <c r="F552" s="83"/>
      <c r="G552" s="83"/>
      <c r="H552" s="83"/>
      <c r="I552" s="39" t="s">
        <v>728</v>
      </c>
      <c r="J552" s="40"/>
      <c r="K552" s="40"/>
      <c r="L552" s="41"/>
      <c r="M552" s="42">
        <v>47.15</v>
      </c>
      <c r="N552" s="42">
        <v>47.15</v>
      </c>
      <c r="O552" s="46">
        <f t="shared" si="8"/>
        <v>0</v>
      </c>
    </row>
    <row r="553" spans="1:15" ht="20.25" customHeight="1" x14ac:dyDescent="0.25">
      <c r="A553" s="82" t="s">
        <v>421</v>
      </c>
      <c r="B553" s="83"/>
      <c r="C553" s="83"/>
      <c r="D553" s="83"/>
      <c r="E553" s="83"/>
      <c r="F553" s="83"/>
      <c r="G553" s="83"/>
      <c r="H553" s="83"/>
      <c r="I553" s="39" t="s">
        <v>728</v>
      </c>
      <c r="J553" s="40">
        <v>1</v>
      </c>
      <c r="K553" s="40"/>
      <c r="L553" s="41"/>
      <c r="M553" s="42">
        <v>47.15</v>
      </c>
      <c r="N553" s="42">
        <v>47.15</v>
      </c>
      <c r="O553" s="46">
        <f t="shared" si="8"/>
        <v>0</v>
      </c>
    </row>
    <row r="554" spans="1:15" ht="17.25" customHeight="1" x14ac:dyDescent="0.25">
      <c r="A554" s="82" t="s">
        <v>428</v>
      </c>
      <c r="B554" s="83"/>
      <c r="C554" s="83"/>
      <c r="D554" s="83"/>
      <c r="E554" s="83"/>
      <c r="F554" s="83"/>
      <c r="G554" s="83"/>
      <c r="H554" s="83"/>
      <c r="I554" s="39" t="s">
        <v>728</v>
      </c>
      <c r="J554" s="40">
        <v>1</v>
      </c>
      <c r="K554" s="40">
        <v>13</v>
      </c>
      <c r="L554" s="41"/>
      <c r="M554" s="42">
        <v>47.15</v>
      </c>
      <c r="N554" s="42">
        <v>47.15</v>
      </c>
      <c r="O554" s="46">
        <f t="shared" si="8"/>
        <v>0</v>
      </c>
    </row>
    <row r="555" spans="1:15" ht="18" customHeight="1" x14ac:dyDescent="0.25">
      <c r="A555" s="82" t="s">
        <v>130</v>
      </c>
      <c r="B555" s="83"/>
      <c r="C555" s="83"/>
      <c r="D555" s="83"/>
      <c r="E555" s="83"/>
      <c r="F555" s="83"/>
      <c r="G555" s="83"/>
      <c r="H555" s="83"/>
      <c r="I555" s="39" t="s">
        <v>728</v>
      </c>
      <c r="J555" s="40">
        <v>1</v>
      </c>
      <c r="K555" s="40">
        <v>13</v>
      </c>
      <c r="L555" s="41" t="s">
        <v>372</v>
      </c>
      <c r="M555" s="42">
        <v>47.15</v>
      </c>
      <c r="N555" s="42">
        <v>47.15</v>
      </c>
      <c r="O555" s="46">
        <f t="shared" si="8"/>
        <v>0</v>
      </c>
    </row>
    <row r="556" spans="1:15" ht="18" customHeight="1" x14ac:dyDescent="0.25">
      <c r="A556" s="82" t="s">
        <v>729</v>
      </c>
      <c r="B556" s="83"/>
      <c r="C556" s="83"/>
      <c r="D556" s="83"/>
      <c r="E556" s="83"/>
      <c r="F556" s="83"/>
      <c r="G556" s="83"/>
      <c r="H556" s="83"/>
      <c r="I556" s="39" t="s">
        <v>730</v>
      </c>
      <c r="J556" s="40"/>
      <c r="K556" s="40"/>
      <c r="L556" s="41"/>
      <c r="M556" s="42">
        <v>37.299999999999997</v>
      </c>
      <c r="N556" s="42">
        <v>37.299999999999997</v>
      </c>
      <c r="O556" s="46">
        <f t="shared" si="8"/>
        <v>0</v>
      </c>
    </row>
    <row r="557" spans="1:15" ht="18.75" customHeight="1" x14ac:dyDescent="0.25">
      <c r="A557" s="82" t="s">
        <v>421</v>
      </c>
      <c r="B557" s="83"/>
      <c r="C557" s="83"/>
      <c r="D557" s="83"/>
      <c r="E557" s="83"/>
      <c r="F557" s="83"/>
      <c r="G557" s="83"/>
      <c r="H557" s="83"/>
      <c r="I557" s="39" t="s">
        <v>730</v>
      </c>
      <c r="J557" s="40">
        <v>1</v>
      </c>
      <c r="K557" s="40"/>
      <c r="L557" s="41"/>
      <c r="M557" s="42">
        <v>37.299999999999997</v>
      </c>
      <c r="N557" s="42">
        <v>37.299999999999997</v>
      </c>
      <c r="O557" s="46">
        <f t="shared" si="8"/>
        <v>0</v>
      </c>
    </row>
    <row r="558" spans="1:15" ht="18" customHeight="1" x14ac:dyDescent="0.25">
      <c r="A558" s="82" t="s">
        <v>428</v>
      </c>
      <c r="B558" s="83"/>
      <c r="C558" s="83"/>
      <c r="D558" s="83"/>
      <c r="E558" s="83"/>
      <c r="F558" s="83"/>
      <c r="G558" s="83"/>
      <c r="H558" s="83"/>
      <c r="I558" s="39" t="s">
        <v>730</v>
      </c>
      <c r="J558" s="40">
        <v>1</v>
      </c>
      <c r="K558" s="40">
        <v>13</v>
      </c>
      <c r="L558" s="41"/>
      <c r="M558" s="42">
        <v>37.299999999999997</v>
      </c>
      <c r="N558" s="42">
        <v>37.299999999999997</v>
      </c>
      <c r="O558" s="46">
        <f t="shared" si="8"/>
        <v>0</v>
      </c>
    </row>
    <row r="559" spans="1:15" ht="17.25" customHeight="1" x14ac:dyDescent="0.25">
      <c r="A559" s="82" t="s">
        <v>429</v>
      </c>
      <c r="B559" s="83"/>
      <c r="C559" s="83"/>
      <c r="D559" s="83"/>
      <c r="E559" s="83"/>
      <c r="F559" s="83"/>
      <c r="G559" s="83"/>
      <c r="H559" s="83"/>
      <c r="I559" s="39" t="s">
        <v>730</v>
      </c>
      <c r="J559" s="40">
        <v>1</v>
      </c>
      <c r="K559" s="40">
        <v>13</v>
      </c>
      <c r="L559" s="41" t="s">
        <v>430</v>
      </c>
      <c r="M559" s="42">
        <v>37.299999999999997</v>
      </c>
      <c r="N559" s="42">
        <v>37.299999999999997</v>
      </c>
      <c r="O559" s="46">
        <f t="shared" si="8"/>
        <v>0</v>
      </c>
    </row>
    <row r="560" spans="1:15" ht="17.25" customHeight="1" x14ac:dyDescent="0.25">
      <c r="A560" s="82" t="s">
        <v>25</v>
      </c>
      <c r="B560" s="83"/>
      <c r="C560" s="83"/>
      <c r="D560" s="83"/>
      <c r="E560" s="83"/>
      <c r="F560" s="83"/>
      <c r="G560" s="83"/>
      <c r="H560" s="83"/>
      <c r="I560" s="39" t="s">
        <v>731</v>
      </c>
      <c r="J560" s="40"/>
      <c r="K560" s="40"/>
      <c r="L560" s="41"/>
      <c r="M560" s="42">
        <v>11978.42</v>
      </c>
      <c r="N560" s="42">
        <v>11978.4</v>
      </c>
      <c r="O560" s="46">
        <f t="shared" si="8"/>
        <v>2.0000000000436557E-2</v>
      </c>
    </row>
    <row r="561" spans="1:15" ht="18" customHeight="1" x14ac:dyDescent="0.25">
      <c r="A561" s="82" t="s">
        <v>421</v>
      </c>
      <c r="B561" s="83"/>
      <c r="C561" s="83"/>
      <c r="D561" s="83"/>
      <c r="E561" s="83"/>
      <c r="F561" s="83"/>
      <c r="G561" s="83"/>
      <c r="H561" s="83"/>
      <c r="I561" s="39" t="s">
        <v>731</v>
      </c>
      <c r="J561" s="40">
        <v>1</v>
      </c>
      <c r="K561" s="40"/>
      <c r="L561" s="41"/>
      <c r="M561" s="42">
        <v>11978.42</v>
      </c>
      <c r="N561" s="42">
        <v>11978.4</v>
      </c>
      <c r="O561" s="46">
        <f t="shared" si="8"/>
        <v>2.0000000000436557E-2</v>
      </c>
    </row>
    <row r="562" spans="1:15" ht="49.5" customHeight="1" x14ac:dyDescent="0.25">
      <c r="A562" s="82" t="s">
        <v>134</v>
      </c>
      <c r="B562" s="83"/>
      <c r="C562" s="83"/>
      <c r="D562" s="83"/>
      <c r="E562" s="83"/>
      <c r="F562" s="83"/>
      <c r="G562" s="83"/>
      <c r="H562" s="83"/>
      <c r="I562" s="39" t="s">
        <v>731</v>
      </c>
      <c r="J562" s="40">
        <v>1</v>
      </c>
      <c r="K562" s="40">
        <v>4</v>
      </c>
      <c r="L562" s="41"/>
      <c r="M562" s="42">
        <v>11978.42</v>
      </c>
      <c r="N562" s="42">
        <v>11978.4</v>
      </c>
      <c r="O562" s="46">
        <f t="shared" si="8"/>
        <v>2.0000000000436557E-2</v>
      </c>
    </row>
    <row r="563" spans="1:15" ht="30.75" customHeight="1" x14ac:dyDescent="0.25">
      <c r="A563" s="82" t="s">
        <v>423</v>
      </c>
      <c r="B563" s="83"/>
      <c r="C563" s="83"/>
      <c r="D563" s="83"/>
      <c r="E563" s="83"/>
      <c r="F563" s="83"/>
      <c r="G563" s="83"/>
      <c r="H563" s="83"/>
      <c r="I563" s="39" t="s">
        <v>731</v>
      </c>
      <c r="J563" s="40">
        <v>1</v>
      </c>
      <c r="K563" s="40">
        <v>4</v>
      </c>
      <c r="L563" s="41" t="s">
        <v>342</v>
      </c>
      <c r="M563" s="42">
        <v>8576.15</v>
      </c>
      <c r="N563" s="42">
        <v>8576.2000000000007</v>
      </c>
      <c r="O563" s="46">
        <f t="shared" si="8"/>
        <v>-5.0000000001091394E-2</v>
      </c>
    </row>
    <row r="564" spans="1:15" ht="36.75" customHeight="1" x14ac:dyDescent="0.25">
      <c r="A564" s="82" t="s">
        <v>27</v>
      </c>
      <c r="B564" s="83"/>
      <c r="C564" s="83"/>
      <c r="D564" s="83"/>
      <c r="E564" s="83"/>
      <c r="F564" s="83"/>
      <c r="G564" s="83"/>
      <c r="H564" s="83"/>
      <c r="I564" s="39" t="s">
        <v>731</v>
      </c>
      <c r="J564" s="40">
        <v>1</v>
      </c>
      <c r="K564" s="40">
        <v>4</v>
      </c>
      <c r="L564" s="41" t="s">
        <v>343</v>
      </c>
      <c r="M564" s="42">
        <v>171.04</v>
      </c>
      <c r="N564" s="42">
        <v>171.03</v>
      </c>
      <c r="O564" s="46">
        <f t="shared" si="8"/>
        <v>9.9999999999909051E-3</v>
      </c>
    </row>
    <row r="565" spans="1:15" ht="45" customHeight="1" x14ac:dyDescent="0.25">
      <c r="A565" s="82" t="s">
        <v>424</v>
      </c>
      <c r="B565" s="83"/>
      <c r="C565" s="83"/>
      <c r="D565" s="83"/>
      <c r="E565" s="83"/>
      <c r="F565" s="83"/>
      <c r="G565" s="83"/>
      <c r="H565" s="83"/>
      <c r="I565" s="39" t="s">
        <v>731</v>
      </c>
      <c r="J565" s="40">
        <v>1</v>
      </c>
      <c r="K565" s="40">
        <v>4</v>
      </c>
      <c r="L565" s="41" t="s">
        <v>425</v>
      </c>
      <c r="M565" s="42">
        <v>2501.3200000000002</v>
      </c>
      <c r="N565" s="42">
        <v>2501.31</v>
      </c>
      <c r="O565" s="46">
        <f t="shared" si="8"/>
        <v>1.0000000000218279E-2</v>
      </c>
    </row>
    <row r="566" spans="1:15" ht="31.5" customHeight="1" x14ac:dyDescent="0.25">
      <c r="A566" s="82" t="s">
        <v>21</v>
      </c>
      <c r="B566" s="83"/>
      <c r="C566" s="83"/>
      <c r="D566" s="83"/>
      <c r="E566" s="83"/>
      <c r="F566" s="83"/>
      <c r="G566" s="83"/>
      <c r="H566" s="83"/>
      <c r="I566" s="39" t="s">
        <v>731</v>
      </c>
      <c r="J566" s="40">
        <v>1</v>
      </c>
      <c r="K566" s="40">
        <v>4</v>
      </c>
      <c r="L566" s="41" t="s">
        <v>307</v>
      </c>
      <c r="M566" s="42">
        <v>472.6</v>
      </c>
      <c r="N566" s="42">
        <v>472.56</v>
      </c>
      <c r="O566" s="46">
        <f t="shared" si="8"/>
        <v>4.0000000000020464E-2</v>
      </c>
    </row>
    <row r="567" spans="1:15" ht="33.75" customHeight="1" x14ac:dyDescent="0.25">
      <c r="A567" s="82" t="s">
        <v>8</v>
      </c>
      <c r="B567" s="83"/>
      <c r="C567" s="83"/>
      <c r="D567" s="83"/>
      <c r="E567" s="83"/>
      <c r="F567" s="83"/>
      <c r="G567" s="83"/>
      <c r="H567" s="83"/>
      <c r="I567" s="39" t="s">
        <v>731</v>
      </c>
      <c r="J567" s="40">
        <v>1</v>
      </c>
      <c r="K567" s="40">
        <v>4</v>
      </c>
      <c r="L567" s="41" t="s">
        <v>174</v>
      </c>
      <c r="M567" s="42">
        <v>257.29000000000002</v>
      </c>
      <c r="N567" s="42">
        <v>257.27999999999997</v>
      </c>
      <c r="O567" s="46">
        <f t="shared" si="8"/>
        <v>1.0000000000047748E-2</v>
      </c>
    </row>
    <row r="568" spans="1:15" ht="16.5" hidden="1" customHeight="1" x14ac:dyDescent="0.25">
      <c r="A568" s="82" t="s">
        <v>732</v>
      </c>
      <c r="B568" s="83"/>
      <c r="C568" s="83"/>
      <c r="D568" s="83"/>
      <c r="E568" s="83"/>
      <c r="F568" s="83"/>
      <c r="G568" s="83"/>
      <c r="H568" s="83"/>
      <c r="I568" s="39" t="s">
        <v>731</v>
      </c>
      <c r="J568" s="40">
        <v>1</v>
      </c>
      <c r="K568" s="40">
        <v>4</v>
      </c>
      <c r="L568" s="41" t="s">
        <v>733</v>
      </c>
      <c r="M568" s="42">
        <v>0.02</v>
      </c>
      <c r="N568" s="42">
        <v>0.02</v>
      </c>
      <c r="O568" s="46">
        <f t="shared" si="8"/>
        <v>0</v>
      </c>
    </row>
    <row r="569" spans="1:15" ht="32.25" customHeight="1" x14ac:dyDescent="0.25">
      <c r="A569" s="82" t="s">
        <v>734</v>
      </c>
      <c r="B569" s="83"/>
      <c r="C569" s="83"/>
      <c r="D569" s="83"/>
      <c r="E569" s="83"/>
      <c r="F569" s="83"/>
      <c r="G569" s="83"/>
      <c r="H569" s="83"/>
      <c r="I569" s="39" t="s">
        <v>735</v>
      </c>
      <c r="J569" s="40"/>
      <c r="K569" s="40"/>
      <c r="L569" s="41"/>
      <c r="M569" s="42">
        <v>72</v>
      </c>
      <c r="N569" s="42">
        <v>72</v>
      </c>
      <c r="O569" s="46">
        <f t="shared" si="8"/>
        <v>0</v>
      </c>
    </row>
    <row r="570" spans="1:15" ht="18" customHeight="1" x14ac:dyDescent="0.25">
      <c r="A570" s="82" t="s">
        <v>421</v>
      </c>
      <c r="B570" s="83"/>
      <c r="C570" s="83"/>
      <c r="D570" s="83"/>
      <c r="E570" s="83"/>
      <c r="F570" s="83"/>
      <c r="G570" s="83"/>
      <c r="H570" s="83"/>
      <c r="I570" s="39" t="s">
        <v>735</v>
      </c>
      <c r="J570" s="40">
        <v>1</v>
      </c>
      <c r="K570" s="40"/>
      <c r="L570" s="41"/>
      <c r="M570" s="42">
        <v>72</v>
      </c>
      <c r="N570" s="42">
        <v>72</v>
      </c>
      <c r="O570" s="46">
        <f t="shared" si="8"/>
        <v>0</v>
      </c>
    </row>
    <row r="571" spans="1:15" ht="18" customHeight="1" x14ac:dyDescent="0.25">
      <c r="A571" s="82" t="s">
        <v>428</v>
      </c>
      <c r="B571" s="83"/>
      <c r="C571" s="83"/>
      <c r="D571" s="83"/>
      <c r="E571" s="83"/>
      <c r="F571" s="83"/>
      <c r="G571" s="83"/>
      <c r="H571" s="83"/>
      <c r="I571" s="39" t="s">
        <v>735</v>
      </c>
      <c r="J571" s="40">
        <v>1</v>
      </c>
      <c r="K571" s="40">
        <v>13</v>
      </c>
      <c r="L571" s="41"/>
      <c r="M571" s="42">
        <v>72</v>
      </c>
      <c r="N571" s="42">
        <v>72</v>
      </c>
      <c r="O571" s="46">
        <f t="shared" si="8"/>
        <v>0</v>
      </c>
    </row>
    <row r="572" spans="1:15" ht="33.75" customHeight="1" x14ac:dyDescent="0.25">
      <c r="A572" s="82" t="s">
        <v>66</v>
      </c>
      <c r="B572" s="83"/>
      <c r="C572" s="83"/>
      <c r="D572" s="83"/>
      <c r="E572" s="83"/>
      <c r="F572" s="83"/>
      <c r="G572" s="83"/>
      <c r="H572" s="83"/>
      <c r="I572" s="39" t="s">
        <v>735</v>
      </c>
      <c r="J572" s="40">
        <v>1</v>
      </c>
      <c r="K572" s="40">
        <v>13</v>
      </c>
      <c r="L572" s="41" t="s">
        <v>308</v>
      </c>
      <c r="M572" s="42">
        <v>72</v>
      </c>
      <c r="N572" s="42">
        <v>72</v>
      </c>
      <c r="O572" s="46">
        <f t="shared" si="8"/>
        <v>0</v>
      </c>
    </row>
    <row r="573" spans="1:15" ht="47.25" customHeight="1" x14ac:dyDescent="0.25">
      <c r="A573" s="82" t="s">
        <v>736</v>
      </c>
      <c r="B573" s="83"/>
      <c r="C573" s="83"/>
      <c r="D573" s="83"/>
      <c r="E573" s="83"/>
      <c r="F573" s="83"/>
      <c r="G573" s="83"/>
      <c r="H573" s="83"/>
      <c r="I573" s="39" t="s">
        <v>737</v>
      </c>
      <c r="J573" s="40"/>
      <c r="K573" s="40"/>
      <c r="L573" s="41"/>
      <c r="M573" s="42">
        <f>M574</f>
        <v>12432.7</v>
      </c>
      <c r="N573" s="42">
        <v>12432.44</v>
      </c>
      <c r="O573" s="46">
        <f t="shared" si="8"/>
        <v>0.26000000000021828</v>
      </c>
    </row>
    <row r="574" spans="1:15" ht="31.5" customHeight="1" x14ac:dyDescent="0.25">
      <c r="A574" s="82" t="s">
        <v>738</v>
      </c>
      <c r="B574" s="83"/>
      <c r="C574" s="83"/>
      <c r="D574" s="83"/>
      <c r="E574" s="83"/>
      <c r="F574" s="83"/>
      <c r="G574" s="83"/>
      <c r="H574" s="83"/>
      <c r="I574" s="39" t="s">
        <v>739</v>
      </c>
      <c r="J574" s="40"/>
      <c r="K574" s="40"/>
      <c r="L574" s="41"/>
      <c r="M574" s="42">
        <v>12432.7</v>
      </c>
      <c r="N574" s="42">
        <v>12432.44</v>
      </c>
      <c r="O574" s="46">
        <f t="shared" si="8"/>
        <v>0.26000000000021828</v>
      </c>
    </row>
    <row r="575" spans="1:15" ht="17.25" customHeight="1" x14ac:dyDescent="0.25">
      <c r="A575" s="82" t="s">
        <v>421</v>
      </c>
      <c r="B575" s="83"/>
      <c r="C575" s="83"/>
      <c r="D575" s="83"/>
      <c r="E575" s="83"/>
      <c r="F575" s="83"/>
      <c r="G575" s="83"/>
      <c r="H575" s="83"/>
      <c r="I575" s="39" t="s">
        <v>739</v>
      </c>
      <c r="J575" s="40">
        <v>1</v>
      </c>
      <c r="K575" s="40"/>
      <c r="L575" s="41"/>
      <c r="M575" s="42">
        <v>12432.7</v>
      </c>
      <c r="N575" s="42">
        <v>12432.44</v>
      </c>
      <c r="O575" s="46">
        <f t="shared" si="8"/>
        <v>0.26000000000021828</v>
      </c>
    </row>
    <row r="576" spans="1:15" ht="18" customHeight="1" x14ac:dyDescent="0.25">
      <c r="A576" s="82" t="s">
        <v>428</v>
      </c>
      <c r="B576" s="83"/>
      <c r="C576" s="83"/>
      <c r="D576" s="83"/>
      <c r="E576" s="83"/>
      <c r="F576" s="83"/>
      <c r="G576" s="83"/>
      <c r="H576" s="83"/>
      <c r="I576" s="39" t="s">
        <v>739</v>
      </c>
      <c r="J576" s="40">
        <v>1</v>
      </c>
      <c r="K576" s="40">
        <v>13</v>
      </c>
      <c r="L576" s="41"/>
      <c r="M576" s="42">
        <v>12432.7</v>
      </c>
      <c r="N576" s="42">
        <v>12432.44</v>
      </c>
      <c r="O576" s="46">
        <f t="shared" si="8"/>
        <v>0.26000000000021828</v>
      </c>
    </row>
    <row r="577" spans="1:15" ht="18" customHeight="1" x14ac:dyDescent="0.25">
      <c r="A577" s="82" t="s">
        <v>393</v>
      </c>
      <c r="B577" s="83"/>
      <c r="C577" s="83"/>
      <c r="D577" s="83"/>
      <c r="E577" s="83"/>
      <c r="F577" s="83"/>
      <c r="G577" s="83"/>
      <c r="H577" s="83"/>
      <c r="I577" s="39" t="s">
        <v>739</v>
      </c>
      <c r="J577" s="40">
        <v>1</v>
      </c>
      <c r="K577" s="40">
        <v>13</v>
      </c>
      <c r="L577" s="41" t="s">
        <v>394</v>
      </c>
      <c r="M577" s="42">
        <v>4047.64</v>
      </c>
      <c r="N577" s="42">
        <v>4047.63</v>
      </c>
      <c r="O577" s="46">
        <f t="shared" si="8"/>
        <v>9.9999999997635314E-3</v>
      </c>
    </row>
    <row r="578" spans="1:15" ht="30" customHeight="1" x14ac:dyDescent="0.25">
      <c r="A578" s="82" t="s">
        <v>87</v>
      </c>
      <c r="B578" s="83"/>
      <c r="C578" s="83"/>
      <c r="D578" s="83"/>
      <c r="E578" s="83"/>
      <c r="F578" s="83"/>
      <c r="G578" s="83"/>
      <c r="H578" s="83"/>
      <c r="I578" s="39" t="s">
        <v>739</v>
      </c>
      <c r="J578" s="40">
        <v>1</v>
      </c>
      <c r="K578" s="40">
        <v>13</v>
      </c>
      <c r="L578" s="41" t="s">
        <v>285</v>
      </c>
      <c r="M578" s="42">
        <v>77.3</v>
      </c>
      <c r="N578" s="42">
        <v>77.3</v>
      </c>
      <c r="O578" s="46">
        <f t="shared" si="8"/>
        <v>0</v>
      </c>
    </row>
    <row r="579" spans="1:15" ht="43.5" customHeight="1" x14ac:dyDescent="0.25">
      <c r="A579" s="82" t="s">
        <v>395</v>
      </c>
      <c r="B579" s="83"/>
      <c r="C579" s="83"/>
      <c r="D579" s="83"/>
      <c r="E579" s="83"/>
      <c r="F579" s="83"/>
      <c r="G579" s="83"/>
      <c r="H579" s="83"/>
      <c r="I579" s="39" t="s">
        <v>739</v>
      </c>
      <c r="J579" s="40">
        <v>1</v>
      </c>
      <c r="K579" s="40">
        <v>13</v>
      </c>
      <c r="L579" s="41" t="s">
        <v>396</v>
      </c>
      <c r="M579" s="42">
        <v>1183.3</v>
      </c>
      <c r="N579" s="42">
        <v>1183.23</v>
      </c>
      <c r="O579" s="46">
        <f t="shared" si="8"/>
        <v>6.9999999999936335E-2</v>
      </c>
    </row>
    <row r="580" spans="1:15" ht="30" customHeight="1" x14ac:dyDescent="0.25">
      <c r="A580" s="82" t="s">
        <v>21</v>
      </c>
      <c r="B580" s="83"/>
      <c r="C580" s="83"/>
      <c r="D580" s="83"/>
      <c r="E580" s="83"/>
      <c r="F580" s="83"/>
      <c r="G580" s="83"/>
      <c r="H580" s="83"/>
      <c r="I580" s="39" t="s">
        <v>739</v>
      </c>
      <c r="J580" s="40">
        <v>1</v>
      </c>
      <c r="K580" s="40">
        <v>13</v>
      </c>
      <c r="L580" s="41" t="s">
        <v>307</v>
      </c>
      <c r="M580" s="42">
        <v>575.53</v>
      </c>
      <c r="N580" s="42">
        <v>575.5</v>
      </c>
      <c r="O580" s="46">
        <f t="shared" si="8"/>
        <v>2.9999999999972715E-2</v>
      </c>
    </row>
    <row r="581" spans="1:15" ht="32.25" customHeight="1" x14ac:dyDescent="0.25">
      <c r="A581" s="82" t="s">
        <v>8</v>
      </c>
      <c r="B581" s="83"/>
      <c r="C581" s="83"/>
      <c r="D581" s="83"/>
      <c r="E581" s="83"/>
      <c r="F581" s="83"/>
      <c r="G581" s="83"/>
      <c r="H581" s="83"/>
      <c r="I581" s="39" t="s">
        <v>739</v>
      </c>
      <c r="J581" s="40">
        <v>1</v>
      </c>
      <c r="K581" s="40">
        <v>13</v>
      </c>
      <c r="L581" s="41" t="s">
        <v>174</v>
      </c>
      <c r="M581" s="42">
        <v>6537.8</v>
      </c>
      <c r="N581" s="42">
        <v>6537.59</v>
      </c>
      <c r="O581" s="46">
        <f t="shared" si="8"/>
        <v>0.21000000000003638</v>
      </c>
    </row>
    <row r="582" spans="1:15" ht="15" customHeight="1" x14ac:dyDescent="0.25">
      <c r="A582" s="82" t="s">
        <v>732</v>
      </c>
      <c r="B582" s="83"/>
      <c r="C582" s="83"/>
      <c r="D582" s="83"/>
      <c r="E582" s="83"/>
      <c r="F582" s="83"/>
      <c r="G582" s="83"/>
      <c r="H582" s="83"/>
      <c r="I582" s="39" t="s">
        <v>739</v>
      </c>
      <c r="J582" s="40">
        <v>1</v>
      </c>
      <c r="K582" s="40">
        <v>13</v>
      </c>
      <c r="L582" s="41" t="s">
        <v>733</v>
      </c>
      <c r="M582" s="42">
        <v>11.2</v>
      </c>
      <c r="N582" s="42">
        <v>11.19</v>
      </c>
      <c r="O582" s="46">
        <f t="shared" si="8"/>
        <v>9.9999999999997868E-3</v>
      </c>
    </row>
    <row r="583" spans="1:15" ht="30" customHeight="1" x14ac:dyDescent="0.25">
      <c r="A583" s="82" t="s">
        <v>740</v>
      </c>
      <c r="B583" s="83"/>
      <c r="C583" s="83"/>
      <c r="D583" s="83"/>
      <c r="E583" s="83"/>
      <c r="F583" s="83"/>
      <c r="G583" s="83"/>
      <c r="H583" s="83"/>
      <c r="I583" s="39" t="s">
        <v>741</v>
      </c>
      <c r="J583" s="40"/>
      <c r="K583" s="40"/>
      <c r="L583" s="41"/>
      <c r="M583" s="42">
        <f>M584+M588+M594+M602+M610</f>
        <v>1186</v>
      </c>
      <c r="N583" s="42">
        <v>1185.95</v>
      </c>
      <c r="O583" s="46">
        <f t="shared" si="8"/>
        <v>4.9999999999954525E-2</v>
      </c>
    </row>
    <row r="584" spans="1:15" ht="46.5" customHeight="1" x14ac:dyDescent="0.25">
      <c r="A584" s="82" t="s">
        <v>742</v>
      </c>
      <c r="B584" s="83"/>
      <c r="C584" s="83"/>
      <c r="D584" s="83"/>
      <c r="E584" s="83"/>
      <c r="F584" s="83"/>
      <c r="G584" s="83"/>
      <c r="H584" s="83"/>
      <c r="I584" s="39" t="s">
        <v>743</v>
      </c>
      <c r="J584" s="40"/>
      <c r="K584" s="40"/>
      <c r="L584" s="41"/>
      <c r="M584" s="42">
        <v>9.6</v>
      </c>
      <c r="N584" s="42">
        <v>9.6</v>
      </c>
      <c r="O584" s="46">
        <f t="shared" si="8"/>
        <v>0</v>
      </c>
    </row>
    <row r="585" spans="1:15" ht="18" customHeight="1" x14ac:dyDescent="0.25">
      <c r="A585" s="82" t="s">
        <v>421</v>
      </c>
      <c r="B585" s="83"/>
      <c r="C585" s="83"/>
      <c r="D585" s="83"/>
      <c r="E585" s="83"/>
      <c r="F585" s="83"/>
      <c r="G585" s="83"/>
      <c r="H585" s="83"/>
      <c r="I585" s="39" t="s">
        <v>743</v>
      </c>
      <c r="J585" s="40">
        <v>1</v>
      </c>
      <c r="K585" s="40"/>
      <c r="L585" s="41"/>
      <c r="M585" s="42">
        <v>9.6</v>
      </c>
      <c r="N585" s="42">
        <v>9.6</v>
      </c>
      <c r="O585" s="46">
        <f t="shared" si="8"/>
        <v>0</v>
      </c>
    </row>
    <row r="586" spans="1:15" ht="17.25" customHeight="1" x14ac:dyDescent="0.25">
      <c r="A586" s="82" t="s">
        <v>744</v>
      </c>
      <c r="B586" s="83"/>
      <c r="C586" s="83"/>
      <c r="D586" s="83"/>
      <c r="E586" s="83"/>
      <c r="F586" s="83"/>
      <c r="G586" s="83"/>
      <c r="H586" s="83"/>
      <c r="I586" s="39" t="s">
        <v>743</v>
      </c>
      <c r="J586" s="40">
        <v>1</v>
      </c>
      <c r="K586" s="40">
        <v>5</v>
      </c>
      <c r="L586" s="41"/>
      <c r="M586" s="42">
        <v>9.6</v>
      </c>
      <c r="N586" s="42">
        <v>9.6</v>
      </c>
      <c r="O586" s="46">
        <f t="shared" si="8"/>
        <v>0</v>
      </c>
    </row>
    <row r="587" spans="1:15" ht="32.25" customHeight="1" x14ac:dyDescent="0.25">
      <c r="A587" s="82" t="s">
        <v>8</v>
      </c>
      <c r="B587" s="83"/>
      <c r="C587" s="83"/>
      <c r="D587" s="83"/>
      <c r="E587" s="83"/>
      <c r="F587" s="83"/>
      <c r="G587" s="83"/>
      <c r="H587" s="83"/>
      <c r="I587" s="39" t="s">
        <v>743</v>
      </c>
      <c r="J587" s="40">
        <v>1</v>
      </c>
      <c r="K587" s="40">
        <v>5</v>
      </c>
      <c r="L587" s="41" t="s">
        <v>174</v>
      </c>
      <c r="M587" s="42">
        <v>9.6</v>
      </c>
      <c r="N587" s="42">
        <v>9.6</v>
      </c>
      <c r="O587" s="46">
        <f t="shared" si="8"/>
        <v>0</v>
      </c>
    </row>
    <row r="588" spans="1:15" ht="45.75" customHeight="1" x14ac:dyDescent="0.25">
      <c r="A588" s="82" t="s">
        <v>745</v>
      </c>
      <c r="B588" s="83"/>
      <c r="C588" s="83"/>
      <c r="D588" s="83"/>
      <c r="E588" s="83"/>
      <c r="F588" s="83"/>
      <c r="G588" s="83"/>
      <c r="H588" s="83"/>
      <c r="I588" s="39" t="s">
        <v>746</v>
      </c>
      <c r="J588" s="40"/>
      <c r="K588" s="40"/>
      <c r="L588" s="41"/>
      <c r="M588" s="42">
        <v>443.5</v>
      </c>
      <c r="N588" s="42">
        <v>443.45</v>
      </c>
      <c r="O588" s="46">
        <f t="shared" si="8"/>
        <v>5.0000000000011369E-2</v>
      </c>
    </row>
    <row r="589" spans="1:15" ht="17.25" customHeight="1" x14ac:dyDescent="0.25">
      <c r="A589" s="82" t="s">
        <v>421</v>
      </c>
      <c r="B589" s="83"/>
      <c r="C589" s="83"/>
      <c r="D589" s="83"/>
      <c r="E589" s="83"/>
      <c r="F589" s="83"/>
      <c r="G589" s="83"/>
      <c r="H589" s="83"/>
      <c r="I589" s="39" t="s">
        <v>746</v>
      </c>
      <c r="J589" s="40">
        <v>1</v>
      </c>
      <c r="K589" s="40"/>
      <c r="L589" s="41"/>
      <c r="M589" s="42">
        <v>443.5</v>
      </c>
      <c r="N589" s="42">
        <v>443.45</v>
      </c>
      <c r="O589" s="46">
        <f t="shared" si="8"/>
        <v>5.0000000000011369E-2</v>
      </c>
    </row>
    <row r="590" spans="1:15" ht="17.25" customHeight="1" x14ac:dyDescent="0.25">
      <c r="A590" s="82" t="s">
        <v>428</v>
      </c>
      <c r="B590" s="83"/>
      <c r="C590" s="83"/>
      <c r="D590" s="83"/>
      <c r="E590" s="83"/>
      <c r="F590" s="83"/>
      <c r="G590" s="83"/>
      <c r="H590" s="83"/>
      <c r="I590" s="39" t="s">
        <v>746</v>
      </c>
      <c r="J590" s="40">
        <v>1</v>
      </c>
      <c r="K590" s="40">
        <v>13</v>
      </c>
      <c r="L590" s="41"/>
      <c r="M590" s="42">
        <v>443.5</v>
      </c>
      <c r="N590" s="42">
        <v>443.45</v>
      </c>
      <c r="O590" s="46">
        <f t="shared" si="8"/>
        <v>5.0000000000011369E-2</v>
      </c>
    </row>
    <row r="591" spans="1:15" ht="29.25" customHeight="1" x14ac:dyDescent="0.25">
      <c r="A591" s="82" t="s">
        <v>423</v>
      </c>
      <c r="B591" s="83"/>
      <c r="C591" s="83"/>
      <c r="D591" s="83"/>
      <c r="E591" s="83"/>
      <c r="F591" s="83"/>
      <c r="G591" s="83"/>
      <c r="H591" s="83"/>
      <c r="I591" s="39" t="s">
        <v>746</v>
      </c>
      <c r="J591" s="40">
        <v>1</v>
      </c>
      <c r="K591" s="40">
        <v>13</v>
      </c>
      <c r="L591" s="41" t="s">
        <v>342</v>
      </c>
      <c r="M591" s="42">
        <v>340.02</v>
      </c>
      <c r="N591" s="42">
        <v>339.97</v>
      </c>
      <c r="O591" s="46">
        <f t="shared" ref="O591:O654" si="9">M591-N591</f>
        <v>4.9999999999954525E-2</v>
      </c>
    </row>
    <row r="592" spans="1:15" ht="47.25" customHeight="1" x14ac:dyDescent="0.25">
      <c r="A592" s="82" t="s">
        <v>424</v>
      </c>
      <c r="B592" s="83"/>
      <c r="C592" s="83"/>
      <c r="D592" s="83"/>
      <c r="E592" s="83"/>
      <c r="F592" s="83"/>
      <c r="G592" s="83"/>
      <c r="H592" s="83"/>
      <c r="I592" s="39" t="s">
        <v>746</v>
      </c>
      <c r="J592" s="40">
        <v>1</v>
      </c>
      <c r="K592" s="40">
        <v>13</v>
      </c>
      <c r="L592" s="41" t="s">
        <v>425</v>
      </c>
      <c r="M592" s="42">
        <v>101.48</v>
      </c>
      <c r="N592" s="42">
        <v>101.48</v>
      </c>
      <c r="O592" s="46">
        <f t="shared" si="9"/>
        <v>0</v>
      </c>
    </row>
    <row r="593" spans="1:15" ht="31.5" customHeight="1" x14ac:dyDescent="0.25">
      <c r="A593" s="82" t="s">
        <v>8</v>
      </c>
      <c r="B593" s="83"/>
      <c r="C593" s="83"/>
      <c r="D593" s="83"/>
      <c r="E593" s="83"/>
      <c r="F593" s="83"/>
      <c r="G593" s="83"/>
      <c r="H593" s="83"/>
      <c r="I593" s="39" t="s">
        <v>746</v>
      </c>
      <c r="J593" s="40">
        <v>1</v>
      </c>
      <c r="K593" s="40">
        <v>13</v>
      </c>
      <c r="L593" s="41" t="s">
        <v>174</v>
      </c>
      <c r="M593" s="42">
        <v>2</v>
      </c>
      <c r="N593" s="42">
        <v>2</v>
      </c>
      <c r="O593" s="46">
        <f t="shared" si="9"/>
        <v>0</v>
      </c>
    </row>
    <row r="594" spans="1:15" ht="78" customHeight="1" x14ac:dyDescent="0.25">
      <c r="A594" s="82" t="s">
        <v>747</v>
      </c>
      <c r="B594" s="83"/>
      <c r="C594" s="83"/>
      <c r="D594" s="83"/>
      <c r="E594" s="83"/>
      <c r="F594" s="83"/>
      <c r="G594" s="83"/>
      <c r="H594" s="83"/>
      <c r="I594" s="39" t="s">
        <v>748</v>
      </c>
      <c r="J594" s="40"/>
      <c r="K594" s="40"/>
      <c r="L594" s="41"/>
      <c r="M594" s="42">
        <v>143.19999999999999</v>
      </c>
      <c r="N594" s="42">
        <v>143.19999999999999</v>
      </c>
      <c r="O594" s="46">
        <f t="shared" si="9"/>
        <v>0</v>
      </c>
    </row>
    <row r="595" spans="1:15" ht="18.75" customHeight="1" x14ac:dyDescent="0.25">
      <c r="A595" s="82" t="s">
        <v>421</v>
      </c>
      <c r="B595" s="83"/>
      <c r="C595" s="83"/>
      <c r="D595" s="83"/>
      <c r="E595" s="83"/>
      <c r="F595" s="83"/>
      <c r="G595" s="83"/>
      <c r="H595" s="83"/>
      <c r="I595" s="39" t="s">
        <v>748</v>
      </c>
      <c r="J595" s="40">
        <v>1</v>
      </c>
      <c r="K595" s="40"/>
      <c r="L595" s="41"/>
      <c r="M595" s="42">
        <v>143.19999999999999</v>
      </c>
      <c r="N595" s="42">
        <v>143.19999999999999</v>
      </c>
      <c r="O595" s="46">
        <f t="shared" si="9"/>
        <v>0</v>
      </c>
    </row>
    <row r="596" spans="1:15" ht="18" customHeight="1" x14ac:dyDescent="0.25">
      <c r="A596" s="82" t="s">
        <v>428</v>
      </c>
      <c r="B596" s="83"/>
      <c r="C596" s="83"/>
      <c r="D596" s="83"/>
      <c r="E596" s="83"/>
      <c r="F596" s="83"/>
      <c r="G596" s="83"/>
      <c r="H596" s="83"/>
      <c r="I596" s="39" t="s">
        <v>748</v>
      </c>
      <c r="J596" s="40">
        <v>1</v>
      </c>
      <c r="K596" s="40">
        <v>13</v>
      </c>
      <c r="L596" s="41"/>
      <c r="M596" s="42">
        <v>143.19999999999999</v>
      </c>
      <c r="N596" s="42">
        <v>143.19999999999999</v>
      </c>
      <c r="O596" s="46">
        <f t="shared" si="9"/>
        <v>0</v>
      </c>
    </row>
    <row r="597" spans="1:15" ht="31.5" customHeight="1" x14ac:dyDescent="0.25">
      <c r="A597" s="82" t="s">
        <v>423</v>
      </c>
      <c r="B597" s="83"/>
      <c r="C597" s="83"/>
      <c r="D597" s="83"/>
      <c r="E597" s="83"/>
      <c r="F597" s="83"/>
      <c r="G597" s="83"/>
      <c r="H597" s="83"/>
      <c r="I597" s="39" t="s">
        <v>748</v>
      </c>
      <c r="J597" s="40">
        <v>1</v>
      </c>
      <c r="K597" s="40">
        <v>13</v>
      </c>
      <c r="L597" s="41" t="s">
        <v>342</v>
      </c>
      <c r="M597" s="42">
        <v>106.32</v>
      </c>
      <c r="N597" s="42">
        <v>106.32</v>
      </c>
      <c r="O597" s="46">
        <f t="shared" si="9"/>
        <v>0</v>
      </c>
    </row>
    <row r="598" spans="1:15" ht="35.25" customHeight="1" x14ac:dyDescent="0.25">
      <c r="A598" s="82" t="s">
        <v>27</v>
      </c>
      <c r="B598" s="83"/>
      <c r="C598" s="83"/>
      <c r="D598" s="83"/>
      <c r="E598" s="83"/>
      <c r="F598" s="83"/>
      <c r="G598" s="83"/>
      <c r="H598" s="83"/>
      <c r="I598" s="39" t="s">
        <v>748</v>
      </c>
      <c r="J598" s="40">
        <v>1</v>
      </c>
      <c r="K598" s="40">
        <v>13</v>
      </c>
      <c r="L598" s="41" t="s">
        <v>343</v>
      </c>
      <c r="M598" s="42">
        <v>0.5</v>
      </c>
      <c r="N598" s="42">
        <v>0.5</v>
      </c>
      <c r="O598" s="46">
        <f t="shared" si="9"/>
        <v>0</v>
      </c>
    </row>
    <row r="599" spans="1:15" ht="47.25" customHeight="1" x14ac:dyDescent="0.25">
      <c r="A599" s="82" t="s">
        <v>424</v>
      </c>
      <c r="B599" s="83"/>
      <c r="C599" s="83"/>
      <c r="D599" s="83"/>
      <c r="E599" s="83"/>
      <c r="F599" s="83"/>
      <c r="G599" s="83"/>
      <c r="H599" s="83"/>
      <c r="I599" s="39" t="s">
        <v>748</v>
      </c>
      <c r="J599" s="40">
        <v>1</v>
      </c>
      <c r="K599" s="40">
        <v>13</v>
      </c>
      <c r="L599" s="41" t="s">
        <v>425</v>
      </c>
      <c r="M599" s="42">
        <v>30.9</v>
      </c>
      <c r="N599" s="42">
        <v>30.9</v>
      </c>
      <c r="O599" s="46">
        <f t="shared" si="9"/>
        <v>0</v>
      </c>
    </row>
    <row r="600" spans="1:15" ht="28.5" customHeight="1" x14ac:dyDescent="0.25">
      <c r="A600" s="82" t="s">
        <v>21</v>
      </c>
      <c r="B600" s="83"/>
      <c r="C600" s="83"/>
      <c r="D600" s="83"/>
      <c r="E600" s="83"/>
      <c r="F600" s="83"/>
      <c r="G600" s="83"/>
      <c r="H600" s="83"/>
      <c r="I600" s="39" t="s">
        <v>748</v>
      </c>
      <c r="J600" s="40">
        <v>1</v>
      </c>
      <c r="K600" s="40">
        <v>13</v>
      </c>
      <c r="L600" s="41" t="s">
        <v>307</v>
      </c>
      <c r="M600" s="42">
        <v>1.7</v>
      </c>
      <c r="N600" s="42">
        <v>1.7</v>
      </c>
      <c r="O600" s="46">
        <f t="shared" si="9"/>
        <v>0</v>
      </c>
    </row>
    <row r="601" spans="1:15" ht="30.75" customHeight="1" x14ac:dyDescent="0.25">
      <c r="A601" s="82" t="s">
        <v>8</v>
      </c>
      <c r="B601" s="83"/>
      <c r="C601" s="83"/>
      <c r="D601" s="83"/>
      <c r="E601" s="83"/>
      <c r="F601" s="83"/>
      <c r="G601" s="83"/>
      <c r="H601" s="83"/>
      <c r="I601" s="39" t="s">
        <v>748</v>
      </c>
      <c r="J601" s="40">
        <v>1</v>
      </c>
      <c r="K601" s="40">
        <v>13</v>
      </c>
      <c r="L601" s="41" t="s">
        <v>174</v>
      </c>
      <c r="M601" s="42">
        <v>3.84</v>
      </c>
      <c r="N601" s="42">
        <v>3.84</v>
      </c>
      <c r="O601" s="46">
        <f t="shared" si="9"/>
        <v>0</v>
      </c>
    </row>
    <row r="602" spans="1:15" ht="48" customHeight="1" x14ac:dyDescent="0.25">
      <c r="A602" s="82" t="s">
        <v>749</v>
      </c>
      <c r="B602" s="83"/>
      <c r="C602" s="83"/>
      <c r="D602" s="83"/>
      <c r="E602" s="83"/>
      <c r="F602" s="83"/>
      <c r="G602" s="83"/>
      <c r="H602" s="83"/>
      <c r="I602" s="39" t="s">
        <v>750</v>
      </c>
      <c r="J602" s="40"/>
      <c r="K602" s="40"/>
      <c r="L602" s="41"/>
      <c r="M602" s="42">
        <v>313.5</v>
      </c>
      <c r="N602" s="42">
        <v>313.5</v>
      </c>
      <c r="O602" s="46">
        <f t="shared" si="9"/>
        <v>0</v>
      </c>
    </row>
    <row r="603" spans="1:15" ht="18" customHeight="1" x14ac:dyDescent="0.25">
      <c r="A603" s="82" t="s">
        <v>421</v>
      </c>
      <c r="B603" s="83"/>
      <c r="C603" s="83"/>
      <c r="D603" s="83"/>
      <c r="E603" s="83"/>
      <c r="F603" s="83"/>
      <c r="G603" s="83"/>
      <c r="H603" s="83"/>
      <c r="I603" s="39" t="s">
        <v>750</v>
      </c>
      <c r="J603" s="40">
        <v>1</v>
      </c>
      <c r="K603" s="40"/>
      <c r="L603" s="41"/>
      <c r="M603" s="42">
        <v>313.5</v>
      </c>
      <c r="N603" s="42">
        <v>313.5</v>
      </c>
      <c r="O603" s="46">
        <f t="shared" si="9"/>
        <v>0</v>
      </c>
    </row>
    <row r="604" spans="1:15" ht="18.75" customHeight="1" x14ac:dyDescent="0.25">
      <c r="A604" s="82" t="s">
        <v>428</v>
      </c>
      <c r="B604" s="83"/>
      <c r="C604" s="83"/>
      <c r="D604" s="83"/>
      <c r="E604" s="83"/>
      <c r="F604" s="83"/>
      <c r="G604" s="83"/>
      <c r="H604" s="83"/>
      <c r="I604" s="39" t="s">
        <v>750</v>
      </c>
      <c r="J604" s="40">
        <v>1</v>
      </c>
      <c r="K604" s="40">
        <v>13</v>
      </c>
      <c r="L604" s="41"/>
      <c r="M604" s="42">
        <v>313.5</v>
      </c>
      <c r="N604" s="42">
        <v>313.5</v>
      </c>
      <c r="O604" s="46">
        <f t="shared" si="9"/>
        <v>0</v>
      </c>
    </row>
    <row r="605" spans="1:15" ht="28.5" customHeight="1" x14ac:dyDescent="0.25">
      <c r="A605" s="82" t="s">
        <v>423</v>
      </c>
      <c r="B605" s="83"/>
      <c r="C605" s="83"/>
      <c r="D605" s="83"/>
      <c r="E605" s="83"/>
      <c r="F605" s="83"/>
      <c r="G605" s="83"/>
      <c r="H605" s="83"/>
      <c r="I605" s="39" t="s">
        <v>750</v>
      </c>
      <c r="J605" s="40">
        <v>1</v>
      </c>
      <c r="K605" s="40">
        <v>13</v>
      </c>
      <c r="L605" s="41" t="s">
        <v>342</v>
      </c>
      <c r="M605" s="42">
        <v>209.51</v>
      </c>
      <c r="N605" s="42">
        <v>209.51</v>
      </c>
      <c r="O605" s="46">
        <f t="shared" si="9"/>
        <v>0</v>
      </c>
    </row>
    <row r="606" spans="1:15" ht="38.25" customHeight="1" x14ac:dyDescent="0.25">
      <c r="A606" s="82" t="s">
        <v>27</v>
      </c>
      <c r="B606" s="83"/>
      <c r="C606" s="83"/>
      <c r="D606" s="83"/>
      <c r="E606" s="83"/>
      <c r="F606" s="83"/>
      <c r="G606" s="83"/>
      <c r="H606" s="83"/>
      <c r="I606" s="39" t="s">
        <v>750</v>
      </c>
      <c r="J606" s="40">
        <v>1</v>
      </c>
      <c r="K606" s="40">
        <v>13</v>
      </c>
      <c r="L606" s="41" t="s">
        <v>343</v>
      </c>
      <c r="M606" s="42">
        <v>1.4</v>
      </c>
      <c r="N606" s="42">
        <v>1.4</v>
      </c>
      <c r="O606" s="46">
        <f t="shared" si="9"/>
        <v>0</v>
      </c>
    </row>
    <row r="607" spans="1:15" ht="44.25" customHeight="1" x14ac:dyDescent="0.25">
      <c r="A607" s="82" t="s">
        <v>424</v>
      </c>
      <c r="B607" s="83"/>
      <c r="C607" s="83"/>
      <c r="D607" s="83"/>
      <c r="E607" s="83"/>
      <c r="F607" s="83"/>
      <c r="G607" s="83"/>
      <c r="H607" s="83"/>
      <c r="I607" s="39" t="s">
        <v>750</v>
      </c>
      <c r="J607" s="40">
        <v>1</v>
      </c>
      <c r="K607" s="40">
        <v>13</v>
      </c>
      <c r="L607" s="41" t="s">
        <v>425</v>
      </c>
      <c r="M607" s="42">
        <v>61.81</v>
      </c>
      <c r="N607" s="42">
        <v>61.81</v>
      </c>
      <c r="O607" s="46">
        <f t="shared" si="9"/>
        <v>0</v>
      </c>
    </row>
    <row r="608" spans="1:15" ht="29.25" customHeight="1" x14ac:dyDescent="0.25">
      <c r="A608" s="82" t="s">
        <v>21</v>
      </c>
      <c r="B608" s="83"/>
      <c r="C608" s="83"/>
      <c r="D608" s="83"/>
      <c r="E608" s="83"/>
      <c r="F608" s="83"/>
      <c r="G608" s="83"/>
      <c r="H608" s="83"/>
      <c r="I608" s="39" t="s">
        <v>750</v>
      </c>
      <c r="J608" s="40">
        <v>1</v>
      </c>
      <c r="K608" s="40">
        <v>13</v>
      </c>
      <c r="L608" s="41" t="s">
        <v>307</v>
      </c>
      <c r="M608" s="42">
        <v>33.4</v>
      </c>
      <c r="N608" s="42">
        <v>33.4</v>
      </c>
      <c r="O608" s="46">
        <f t="shared" si="9"/>
        <v>0</v>
      </c>
    </row>
    <row r="609" spans="1:15" ht="33" customHeight="1" x14ac:dyDescent="0.25">
      <c r="A609" s="82" t="s">
        <v>8</v>
      </c>
      <c r="B609" s="83"/>
      <c r="C609" s="83"/>
      <c r="D609" s="83"/>
      <c r="E609" s="83"/>
      <c r="F609" s="83"/>
      <c r="G609" s="83"/>
      <c r="H609" s="83"/>
      <c r="I609" s="39" t="s">
        <v>750</v>
      </c>
      <c r="J609" s="40">
        <v>1</v>
      </c>
      <c r="K609" s="40">
        <v>13</v>
      </c>
      <c r="L609" s="41" t="s">
        <v>174</v>
      </c>
      <c r="M609" s="42">
        <v>7.44</v>
      </c>
      <c r="N609" s="42">
        <v>7.44</v>
      </c>
      <c r="O609" s="46">
        <f t="shared" si="9"/>
        <v>0</v>
      </c>
    </row>
    <row r="610" spans="1:15" ht="60.75" customHeight="1" x14ac:dyDescent="0.25">
      <c r="A610" s="82" t="s">
        <v>751</v>
      </c>
      <c r="B610" s="83"/>
      <c r="C610" s="83"/>
      <c r="D610" s="83"/>
      <c r="E610" s="83"/>
      <c r="F610" s="83"/>
      <c r="G610" s="83"/>
      <c r="H610" s="83"/>
      <c r="I610" s="39" t="s">
        <v>752</v>
      </c>
      <c r="J610" s="40"/>
      <c r="K610" s="40"/>
      <c r="L610" s="41"/>
      <c r="M610" s="42">
        <v>276.2</v>
      </c>
      <c r="N610" s="42">
        <v>276.2</v>
      </c>
      <c r="O610" s="46">
        <f t="shared" si="9"/>
        <v>0</v>
      </c>
    </row>
    <row r="611" spans="1:15" ht="16.5" customHeight="1" x14ac:dyDescent="0.25">
      <c r="A611" s="82" t="s">
        <v>421</v>
      </c>
      <c r="B611" s="83"/>
      <c r="C611" s="83"/>
      <c r="D611" s="83"/>
      <c r="E611" s="83"/>
      <c r="F611" s="83"/>
      <c r="G611" s="83"/>
      <c r="H611" s="83"/>
      <c r="I611" s="39" t="s">
        <v>752</v>
      </c>
      <c r="J611" s="40">
        <v>1</v>
      </c>
      <c r="K611" s="40"/>
      <c r="L611" s="41"/>
      <c r="M611" s="42">
        <v>276.2</v>
      </c>
      <c r="N611" s="42">
        <v>276.2</v>
      </c>
      <c r="O611" s="46">
        <f t="shared" si="9"/>
        <v>0</v>
      </c>
    </row>
    <row r="612" spans="1:15" ht="16.5" customHeight="1" x14ac:dyDescent="0.25">
      <c r="A612" s="82" t="s">
        <v>428</v>
      </c>
      <c r="B612" s="83"/>
      <c r="C612" s="83"/>
      <c r="D612" s="83"/>
      <c r="E612" s="83"/>
      <c r="F612" s="83"/>
      <c r="G612" s="83"/>
      <c r="H612" s="83"/>
      <c r="I612" s="39" t="s">
        <v>752</v>
      </c>
      <c r="J612" s="40">
        <v>1</v>
      </c>
      <c r="K612" s="40">
        <v>13</v>
      </c>
      <c r="L612" s="41"/>
      <c r="M612" s="42">
        <v>276.2</v>
      </c>
      <c r="N612" s="42">
        <v>276.2</v>
      </c>
      <c r="O612" s="46">
        <f t="shared" si="9"/>
        <v>0</v>
      </c>
    </row>
    <row r="613" spans="1:15" ht="30" customHeight="1" x14ac:dyDescent="0.25">
      <c r="A613" s="82" t="s">
        <v>423</v>
      </c>
      <c r="B613" s="83"/>
      <c r="C613" s="83"/>
      <c r="D613" s="83"/>
      <c r="E613" s="83"/>
      <c r="F613" s="83"/>
      <c r="G613" s="83"/>
      <c r="H613" s="83"/>
      <c r="I613" s="39" t="s">
        <v>752</v>
      </c>
      <c r="J613" s="40">
        <v>1</v>
      </c>
      <c r="K613" s="40">
        <v>13</v>
      </c>
      <c r="L613" s="41" t="s">
        <v>342</v>
      </c>
      <c r="M613" s="42">
        <v>199.56</v>
      </c>
      <c r="N613" s="42">
        <v>199.56</v>
      </c>
      <c r="O613" s="46">
        <f t="shared" si="9"/>
        <v>0</v>
      </c>
    </row>
    <row r="614" spans="1:15" ht="32.25" customHeight="1" x14ac:dyDescent="0.25">
      <c r="A614" s="82" t="s">
        <v>27</v>
      </c>
      <c r="B614" s="83"/>
      <c r="C614" s="83"/>
      <c r="D614" s="83"/>
      <c r="E614" s="83"/>
      <c r="F614" s="83"/>
      <c r="G614" s="83"/>
      <c r="H614" s="83"/>
      <c r="I614" s="39" t="s">
        <v>752</v>
      </c>
      <c r="J614" s="40">
        <v>1</v>
      </c>
      <c r="K614" s="40">
        <v>13</v>
      </c>
      <c r="L614" s="41" t="s">
        <v>343</v>
      </c>
      <c r="M614" s="42">
        <v>2.1</v>
      </c>
      <c r="N614" s="42">
        <v>2.1</v>
      </c>
      <c r="O614" s="46">
        <f t="shared" si="9"/>
        <v>0</v>
      </c>
    </row>
    <row r="615" spans="1:15" ht="42.75" customHeight="1" x14ac:dyDescent="0.25">
      <c r="A615" s="82" t="s">
        <v>424</v>
      </c>
      <c r="B615" s="83"/>
      <c r="C615" s="83"/>
      <c r="D615" s="83"/>
      <c r="E615" s="83"/>
      <c r="F615" s="83"/>
      <c r="G615" s="83"/>
      <c r="H615" s="83"/>
      <c r="I615" s="39" t="s">
        <v>752</v>
      </c>
      <c r="J615" s="40">
        <v>1</v>
      </c>
      <c r="K615" s="40">
        <v>13</v>
      </c>
      <c r="L615" s="41" t="s">
        <v>425</v>
      </c>
      <c r="M615" s="42">
        <v>71.5</v>
      </c>
      <c r="N615" s="42">
        <v>71.5</v>
      </c>
      <c r="O615" s="46">
        <f t="shared" si="9"/>
        <v>0</v>
      </c>
    </row>
    <row r="616" spans="1:15" ht="31.5" customHeight="1" x14ac:dyDescent="0.25">
      <c r="A616" s="82" t="s">
        <v>8</v>
      </c>
      <c r="B616" s="83"/>
      <c r="C616" s="83"/>
      <c r="D616" s="83"/>
      <c r="E616" s="83"/>
      <c r="F616" s="83"/>
      <c r="G616" s="83"/>
      <c r="H616" s="83"/>
      <c r="I616" s="39" t="s">
        <v>752</v>
      </c>
      <c r="J616" s="40">
        <v>1</v>
      </c>
      <c r="K616" s="40">
        <v>13</v>
      </c>
      <c r="L616" s="41" t="s">
        <v>174</v>
      </c>
      <c r="M616" s="42">
        <v>2.96</v>
      </c>
      <c r="N616" s="42">
        <v>2.96</v>
      </c>
      <c r="O616" s="46">
        <f t="shared" si="9"/>
        <v>0</v>
      </c>
    </row>
    <row r="617" spans="1:15" ht="74.25" customHeight="1" x14ac:dyDescent="0.25">
      <c r="A617" s="82" t="s">
        <v>753</v>
      </c>
      <c r="B617" s="83"/>
      <c r="C617" s="83"/>
      <c r="D617" s="83"/>
      <c r="E617" s="83"/>
      <c r="F617" s="83"/>
      <c r="G617" s="83"/>
      <c r="H617" s="83"/>
      <c r="I617" s="39" t="s">
        <v>754</v>
      </c>
      <c r="J617" s="40"/>
      <c r="K617" s="40"/>
      <c r="L617" s="41"/>
      <c r="M617" s="42">
        <v>230.43</v>
      </c>
      <c r="N617" s="42">
        <v>230.43</v>
      </c>
      <c r="O617" s="46">
        <f t="shared" si="9"/>
        <v>0</v>
      </c>
    </row>
    <row r="618" spans="1:15" ht="28.5" customHeight="1" x14ac:dyDescent="0.25">
      <c r="A618" s="82" t="s">
        <v>755</v>
      </c>
      <c r="B618" s="83"/>
      <c r="C618" s="83"/>
      <c r="D618" s="83"/>
      <c r="E618" s="83"/>
      <c r="F618" s="83"/>
      <c r="G618" s="83"/>
      <c r="H618" s="83"/>
      <c r="I618" s="39" t="s">
        <v>756</v>
      </c>
      <c r="J618" s="40"/>
      <c r="K618" s="40"/>
      <c r="L618" s="41"/>
      <c r="M618" s="42">
        <v>230.43</v>
      </c>
      <c r="N618" s="42">
        <v>230.43</v>
      </c>
      <c r="O618" s="46">
        <f t="shared" si="9"/>
        <v>0</v>
      </c>
    </row>
    <row r="619" spans="1:15" ht="17.25" customHeight="1" x14ac:dyDescent="0.25">
      <c r="A619" s="82" t="s">
        <v>421</v>
      </c>
      <c r="B619" s="83"/>
      <c r="C619" s="83"/>
      <c r="D619" s="83"/>
      <c r="E619" s="83"/>
      <c r="F619" s="83"/>
      <c r="G619" s="83"/>
      <c r="H619" s="83"/>
      <c r="I619" s="39" t="s">
        <v>756</v>
      </c>
      <c r="J619" s="40">
        <v>1</v>
      </c>
      <c r="K619" s="40"/>
      <c r="L619" s="41"/>
      <c r="M619" s="42">
        <v>230.43</v>
      </c>
      <c r="N619" s="42">
        <v>230.43</v>
      </c>
      <c r="O619" s="46">
        <f t="shared" si="9"/>
        <v>0</v>
      </c>
    </row>
    <row r="620" spans="1:15" ht="17.25" customHeight="1" x14ac:dyDescent="0.25">
      <c r="A620" s="82" t="s">
        <v>428</v>
      </c>
      <c r="B620" s="83"/>
      <c r="C620" s="83"/>
      <c r="D620" s="83"/>
      <c r="E620" s="83"/>
      <c r="F620" s="83"/>
      <c r="G620" s="83"/>
      <c r="H620" s="83"/>
      <c r="I620" s="39" t="s">
        <v>756</v>
      </c>
      <c r="J620" s="40">
        <v>1</v>
      </c>
      <c r="K620" s="40">
        <v>13</v>
      </c>
      <c r="L620" s="41"/>
      <c r="M620" s="42">
        <v>230.43</v>
      </c>
      <c r="N620" s="42">
        <v>230.43</v>
      </c>
      <c r="O620" s="46">
        <f t="shared" si="9"/>
        <v>0</v>
      </c>
    </row>
    <row r="621" spans="1:15" ht="32.25" customHeight="1" x14ac:dyDescent="0.25">
      <c r="A621" s="82" t="s">
        <v>8</v>
      </c>
      <c r="B621" s="83"/>
      <c r="C621" s="83"/>
      <c r="D621" s="83"/>
      <c r="E621" s="83"/>
      <c r="F621" s="83"/>
      <c r="G621" s="83"/>
      <c r="H621" s="83"/>
      <c r="I621" s="39" t="s">
        <v>756</v>
      </c>
      <c r="J621" s="40">
        <v>1</v>
      </c>
      <c r="K621" s="40">
        <v>13</v>
      </c>
      <c r="L621" s="41" t="s">
        <v>174</v>
      </c>
      <c r="M621" s="42">
        <v>230.43</v>
      </c>
      <c r="N621" s="42">
        <v>230.43</v>
      </c>
      <c r="O621" s="46">
        <f t="shared" si="9"/>
        <v>0</v>
      </c>
    </row>
    <row r="622" spans="1:15" ht="62.25" customHeight="1" x14ac:dyDescent="0.25">
      <c r="A622" s="82" t="s">
        <v>757</v>
      </c>
      <c r="B622" s="83"/>
      <c r="C622" s="83"/>
      <c r="D622" s="83"/>
      <c r="E622" s="83"/>
      <c r="F622" s="83"/>
      <c r="G622" s="83"/>
      <c r="H622" s="83"/>
      <c r="I622" s="39" t="s">
        <v>758</v>
      </c>
      <c r="J622" s="40"/>
      <c r="K622" s="40"/>
      <c r="L622" s="41"/>
      <c r="M622" s="42">
        <v>20.03</v>
      </c>
      <c r="N622" s="42">
        <v>20.02</v>
      </c>
      <c r="O622" s="46">
        <f t="shared" si="9"/>
        <v>1.0000000000001563E-2</v>
      </c>
    </row>
    <row r="623" spans="1:15" ht="70.5" customHeight="1" x14ac:dyDescent="0.25">
      <c r="A623" s="82" t="s">
        <v>757</v>
      </c>
      <c r="B623" s="83"/>
      <c r="C623" s="83"/>
      <c r="D623" s="83"/>
      <c r="E623" s="83"/>
      <c r="F623" s="83"/>
      <c r="G623" s="83"/>
      <c r="H623" s="83"/>
      <c r="I623" s="39" t="s">
        <v>759</v>
      </c>
      <c r="J623" s="40"/>
      <c r="K623" s="40"/>
      <c r="L623" s="41"/>
      <c r="M623" s="42">
        <v>20.03</v>
      </c>
      <c r="N623" s="42">
        <v>20.02</v>
      </c>
      <c r="O623" s="46">
        <f t="shared" si="9"/>
        <v>1.0000000000001563E-2</v>
      </c>
    </row>
    <row r="624" spans="1:15" ht="16.5" customHeight="1" x14ac:dyDescent="0.25">
      <c r="A624" s="82" t="s">
        <v>22</v>
      </c>
      <c r="B624" s="83"/>
      <c r="C624" s="83"/>
      <c r="D624" s="83"/>
      <c r="E624" s="83"/>
      <c r="F624" s="83"/>
      <c r="G624" s="83"/>
      <c r="H624" s="83"/>
      <c r="I624" s="39" t="s">
        <v>760</v>
      </c>
      <c r="J624" s="40"/>
      <c r="K624" s="40"/>
      <c r="L624" s="41"/>
      <c r="M624" s="42">
        <v>20.03</v>
      </c>
      <c r="N624" s="42">
        <v>20.02</v>
      </c>
      <c r="O624" s="46">
        <f t="shared" si="9"/>
        <v>1.0000000000001563E-2</v>
      </c>
    </row>
    <row r="625" spans="1:15" ht="16.5" customHeight="1" x14ac:dyDescent="0.25">
      <c r="A625" s="82" t="s">
        <v>421</v>
      </c>
      <c r="B625" s="83"/>
      <c r="C625" s="83"/>
      <c r="D625" s="83"/>
      <c r="E625" s="83"/>
      <c r="F625" s="83"/>
      <c r="G625" s="83"/>
      <c r="H625" s="83"/>
      <c r="I625" s="39" t="s">
        <v>760</v>
      </c>
      <c r="J625" s="40">
        <v>1</v>
      </c>
      <c r="K625" s="40"/>
      <c r="L625" s="41"/>
      <c r="M625" s="42">
        <v>20.03</v>
      </c>
      <c r="N625" s="42">
        <v>20.02</v>
      </c>
      <c r="O625" s="46">
        <f t="shared" si="9"/>
        <v>1.0000000000001563E-2</v>
      </c>
    </row>
    <row r="626" spans="1:15" ht="17.25" customHeight="1" x14ac:dyDescent="0.25">
      <c r="A626" s="82" t="s">
        <v>428</v>
      </c>
      <c r="B626" s="83"/>
      <c r="C626" s="83"/>
      <c r="D626" s="83"/>
      <c r="E626" s="83"/>
      <c r="F626" s="83"/>
      <c r="G626" s="83"/>
      <c r="H626" s="83"/>
      <c r="I626" s="39" t="s">
        <v>760</v>
      </c>
      <c r="J626" s="40">
        <v>1</v>
      </c>
      <c r="K626" s="40">
        <v>13</v>
      </c>
      <c r="L626" s="41"/>
      <c r="M626" s="42">
        <v>20.03</v>
      </c>
      <c r="N626" s="42">
        <v>20.02</v>
      </c>
      <c r="O626" s="46">
        <f t="shared" si="9"/>
        <v>1.0000000000001563E-2</v>
      </c>
    </row>
    <row r="627" spans="1:15" ht="34.5" customHeight="1" x14ac:dyDescent="0.25">
      <c r="A627" s="82" t="s">
        <v>27</v>
      </c>
      <c r="B627" s="83"/>
      <c r="C627" s="83"/>
      <c r="D627" s="83"/>
      <c r="E627" s="83"/>
      <c r="F627" s="83"/>
      <c r="G627" s="83"/>
      <c r="H627" s="83"/>
      <c r="I627" s="39" t="s">
        <v>760</v>
      </c>
      <c r="J627" s="40">
        <v>1</v>
      </c>
      <c r="K627" s="40">
        <v>13</v>
      </c>
      <c r="L627" s="41" t="s">
        <v>343</v>
      </c>
      <c r="M627" s="42">
        <v>5.03</v>
      </c>
      <c r="N627" s="42">
        <v>5.0199999999999996</v>
      </c>
      <c r="O627" s="46">
        <f t="shared" si="9"/>
        <v>1.0000000000000675E-2</v>
      </c>
    </row>
    <row r="628" spans="1:15" ht="33" customHeight="1" x14ac:dyDescent="0.25">
      <c r="A628" s="82" t="s">
        <v>8</v>
      </c>
      <c r="B628" s="83"/>
      <c r="C628" s="83"/>
      <c r="D628" s="83"/>
      <c r="E628" s="83"/>
      <c r="F628" s="83"/>
      <c r="G628" s="83"/>
      <c r="H628" s="83"/>
      <c r="I628" s="39" t="s">
        <v>760</v>
      </c>
      <c r="J628" s="40">
        <v>1</v>
      </c>
      <c r="K628" s="40">
        <v>13</v>
      </c>
      <c r="L628" s="41" t="s">
        <v>174</v>
      </c>
      <c r="M628" s="42">
        <v>15</v>
      </c>
      <c r="N628" s="42">
        <v>15</v>
      </c>
      <c r="O628" s="46">
        <f t="shared" si="9"/>
        <v>0</v>
      </c>
    </row>
    <row r="629" spans="1:15" ht="16.5" customHeight="1" x14ac:dyDescent="0.25">
      <c r="A629" s="84" t="s">
        <v>761</v>
      </c>
      <c r="B629" s="85"/>
      <c r="C629" s="85"/>
      <c r="D629" s="85"/>
      <c r="E629" s="85"/>
      <c r="F629" s="85"/>
      <c r="G629" s="85"/>
      <c r="H629" s="85"/>
      <c r="I629" s="35" t="s">
        <v>762</v>
      </c>
      <c r="J629" s="36"/>
      <c r="K629" s="36"/>
      <c r="L629" s="37"/>
      <c r="M629" s="38">
        <v>4618.7299999999996</v>
      </c>
      <c r="N629" s="38">
        <v>4581.3999999999996</v>
      </c>
      <c r="O629" s="59">
        <f t="shared" si="9"/>
        <v>37.329999999999927</v>
      </c>
    </row>
    <row r="630" spans="1:15" ht="21" customHeight="1" x14ac:dyDescent="0.25">
      <c r="A630" s="82" t="s">
        <v>363</v>
      </c>
      <c r="B630" s="83"/>
      <c r="C630" s="83"/>
      <c r="D630" s="83"/>
      <c r="E630" s="83"/>
      <c r="F630" s="83"/>
      <c r="G630" s="83"/>
      <c r="H630" s="83"/>
      <c r="I630" s="39" t="s">
        <v>763</v>
      </c>
      <c r="J630" s="40"/>
      <c r="K630" s="40"/>
      <c r="L630" s="41"/>
      <c r="M630" s="42">
        <v>18.91</v>
      </c>
      <c r="N630" s="42">
        <v>18.91</v>
      </c>
      <c r="O630" s="46">
        <f t="shared" si="9"/>
        <v>0</v>
      </c>
    </row>
    <row r="631" spans="1:15" ht="17.25" customHeight="1" x14ac:dyDescent="0.25">
      <c r="A631" s="82" t="s">
        <v>421</v>
      </c>
      <c r="B631" s="83"/>
      <c r="C631" s="83"/>
      <c r="D631" s="83"/>
      <c r="E631" s="83"/>
      <c r="F631" s="83"/>
      <c r="G631" s="83"/>
      <c r="H631" s="83"/>
      <c r="I631" s="39" t="s">
        <v>763</v>
      </c>
      <c r="J631" s="40">
        <v>1</v>
      </c>
      <c r="K631" s="40"/>
      <c r="L631" s="41"/>
      <c r="M631" s="42">
        <v>18.91</v>
      </c>
      <c r="N631" s="42">
        <v>18.91</v>
      </c>
      <c r="O631" s="46">
        <f t="shared" si="9"/>
        <v>0</v>
      </c>
    </row>
    <row r="632" spans="1:15" ht="17.25" customHeight="1" x14ac:dyDescent="0.25">
      <c r="A632" s="82" t="s">
        <v>428</v>
      </c>
      <c r="B632" s="83"/>
      <c r="C632" s="83"/>
      <c r="D632" s="83"/>
      <c r="E632" s="83"/>
      <c r="F632" s="83"/>
      <c r="G632" s="83"/>
      <c r="H632" s="83"/>
      <c r="I632" s="39" t="s">
        <v>763</v>
      </c>
      <c r="J632" s="40">
        <v>1</v>
      </c>
      <c r="K632" s="40">
        <v>13</v>
      </c>
      <c r="L632" s="41"/>
      <c r="M632" s="42">
        <v>18.91</v>
      </c>
      <c r="N632" s="42">
        <v>18.91</v>
      </c>
      <c r="O632" s="46">
        <f t="shared" si="9"/>
        <v>0</v>
      </c>
    </row>
    <row r="633" spans="1:15" ht="112.5" customHeight="1" x14ac:dyDescent="0.25">
      <c r="A633" s="82" t="s">
        <v>364</v>
      </c>
      <c r="B633" s="83"/>
      <c r="C633" s="83"/>
      <c r="D633" s="83"/>
      <c r="E633" s="83"/>
      <c r="F633" s="83"/>
      <c r="G633" s="83"/>
      <c r="H633" s="83"/>
      <c r="I633" s="39" t="s">
        <v>763</v>
      </c>
      <c r="J633" s="40">
        <v>1</v>
      </c>
      <c r="K633" s="40">
        <v>13</v>
      </c>
      <c r="L633" s="41" t="s">
        <v>362</v>
      </c>
      <c r="M633" s="42">
        <v>18.91</v>
      </c>
      <c r="N633" s="42">
        <v>18.91</v>
      </c>
      <c r="O633" s="46">
        <f t="shared" si="9"/>
        <v>0</v>
      </c>
    </row>
    <row r="634" spans="1:15" ht="33" customHeight="1" x14ac:dyDescent="0.25">
      <c r="A634" s="82" t="s">
        <v>764</v>
      </c>
      <c r="B634" s="83"/>
      <c r="C634" s="83"/>
      <c r="D634" s="83"/>
      <c r="E634" s="83"/>
      <c r="F634" s="83"/>
      <c r="G634" s="83"/>
      <c r="H634" s="83"/>
      <c r="I634" s="39" t="s">
        <v>765</v>
      </c>
      <c r="J634" s="40"/>
      <c r="K634" s="40"/>
      <c r="L634" s="41"/>
      <c r="M634" s="42">
        <v>309.2</v>
      </c>
      <c r="N634" s="42">
        <v>273.64</v>
      </c>
      <c r="O634" s="46">
        <f t="shared" si="9"/>
        <v>35.56</v>
      </c>
    </row>
    <row r="635" spans="1:15" ht="17.25" customHeight="1" x14ac:dyDescent="0.25">
      <c r="A635" s="82" t="s">
        <v>460</v>
      </c>
      <c r="B635" s="83"/>
      <c r="C635" s="83"/>
      <c r="D635" s="83"/>
      <c r="E635" s="83"/>
      <c r="F635" s="83"/>
      <c r="G635" s="83"/>
      <c r="H635" s="83"/>
      <c r="I635" s="39" t="s">
        <v>765</v>
      </c>
      <c r="J635" s="40">
        <v>4</v>
      </c>
      <c r="K635" s="40"/>
      <c r="L635" s="41"/>
      <c r="M635" s="42">
        <v>309.2</v>
      </c>
      <c r="N635" s="42">
        <v>273.64</v>
      </c>
      <c r="O635" s="46">
        <f t="shared" si="9"/>
        <v>35.56</v>
      </c>
    </row>
    <row r="636" spans="1:15" ht="18" customHeight="1" x14ac:dyDescent="0.25">
      <c r="A636" s="82" t="s">
        <v>695</v>
      </c>
      <c r="B636" s="83"/>
      <c r="C636" s="83"/>
      <c r="D636" s="83"/>
      <c r="E636" s="83"/>
      <c r="F636" s="83"/>
      <c r="G636" s="83"/>
      <c r="H636" s="83"/>
      <c r="I636" s="39" t="s">
        <v>765</v>
      </c>
      <c r="J636" s="40">
        <v>4</v>
      </c>
      <c r="K636" s="40">
        <v>5</v>
      </c>
      <c r="L636" s="41"/>
      <c r="M636" s="42">
        <v>309.2</v>
      </c>
      <c r="N636" s="42">
        <v>273.64</v>
      </c>
      <c r="O636" s="46">
        <f t="shared" si="9"/>
        <v>35.56</v>
      </c>
    </row>
    <row r="637" spans="1:15" ht="28.5" customHeight="1" x14ac:dyDescent="0.25">
      <c r="A637" s="82" t="s">
        <v>21</v>
      </c>
      <c r="B637" s="83"/>
      <c r="C637" s="83"/>
      <c r="D637" s="83"/>
      <c r="E637" s="83"/>
      <c r="F637" s="83"/>
      <c r="G637" s="83"/>
      <c r="H637" s="83"/>
      <c r="I637" s="39" t="s">
        <v>765</v>
      </c>
      <c r="J637" s="40">
        <v>4</v>
      </c>
      <c r="K637" s="40">
        <v>5</v>
      </c>
      <c r="L637" s="41" t="s">
        <v>307</v>
      </c>
      <c r="M637" s="42">
        <v>20</v>
      </c>
      <c r="N637" s="42">
        <v>20</v>
      </c>
      <c r="O637" s="46">
        <f t="shared" si="9"/>
        <v>0</v>
      </c>
    </row>
    <row r="638" spans="1:15" ht="30" customHeight="1" x14ac:dyDescent="0.25">
      <c r="A638" s="82" t="s">
        <v>8</v>
      </c>
      <c r="B638" s="83"/>
      <c r="C638" s="83"/>
      <c r="D638" s="83"/>
      <c r="E638" s="83"/>
      <c r="F638" s="83"/>
      <c r="G638" s="83"/>
      <c r="H638" s="83"/>
      <c r="I638" s="39" t="s">
        <v>765</v>
      </c>
      <c r="J638" s="40">
        <v>4</v>
      </c>
      <c r="K638" s="40">
        <v>5</v>
      </c>
      <c r="L638" s="41" t="s">
        <v>174</v>
      </c>
      <c r="M638" s="42">
        <v>289.2</v>
      </c>
      <c r="N638" s="42">
        <v>253.64</v>
      </c>
      <c r="O638" s="46">
        <f t="shared" si="9"/>
        <v>35.56</v>
      </c>
    </row>
    <row r="639" spans="1:15" ht="48.75" customHeight="1" x14ac:dyDescent="0.25">
      <c r="A639" s="82" t="s">
        <v>147</v>
      </c>
      <c r="B639" s="83"/>
      <c r="C639" s="83"/>
      <c r="D639" s="83"/>
      <c r="E639" s="83"/>
      <c r="F639" s="83"/>
      <c r="G639" s="83"/>
      <c r="H639" s="83"/>
      <c r="I639" s="39" t="s">
        <v>766</v>
      </c>
      <c r="J639" s="40"/>
      <c r="K639" s="40"/>
      <c r="L639" s="41"/>
      <c r="M639" s="42">
        <v>6.6</v>
      </c>
      <c r="N639" s="42">
        <v>4.91</v>
      </c>
      <c r="O639" s="46">
        <f t="shared" si="9"/>
        <v>1.6899999999999995</v>
      </c>
    </row>
    <row r="640" spans="1:15" ht="16.5" customHeight="1" x14ac:dyDescent="0.25">
      <c r="A640" s="82" t="s">
        <v>452</v>
      </c>
      <c r="B640" s="83"/>
      <c r="C640" s="83"/>
      <c r="D640" s="83"/>
      <c r="E640" s="83"/>
      <c r="F640" s="83"/>
      <c r="G640" s="83"/>
      <c r="H640" s="83"/>
      <c r="I640" s="39" t="s">
        <v>766</v>
      </c>
      <c r="J640" s="40">
        <v>10</v>
      </c>
      <c r="K640" s="40"/>
      <c r="L640" s="41"/>
      <c r="M640" s="42">
        <v>6.6</v>
      </c>
      <c r="N640" s="42">
        <v>4.91</v>
      </c>
      <c r="O640" s="46">
        <f t="shared" si="9"/>
        <v>1.6899999999999995</v>
      </c>
    </row>
    <row r="641" spans="1:15" ht="17.25" customHeight="1" x14ac:dyDescent="0.25">
      <c r="A641" s="82" t="s">
        <v>453</v>
      </c>
      <c r="B641" s="83"/>
      <c r="C641" s="83"/>
      <c r="D641" s="83"/>
      <c r="E641" s="83"/>
      <c r="F641" s="83"/>
      <c r="G641" s="83"/>
      <c r="H641" s="83"/>
      <c r="I641" s="39" t="s">
        <v>766</v>
      </c>
      <c r="J641" s="40">
        <v>10</v>
      </c>
      <c r="K641" s="40">
        <v>3</v>
      </c>
      <c r="L641" s="41"/>
      <c r="M641" s="42">
        <v>6.6</v>
      </c>
      <c r="N641" s="42">
        <v>4.91</v>
      </c>
      <c r="O641" s="46">
        <f t="shared" si="9"/>
        <v>1.6899999999999995</v>
      </c>
    </row>
    <row r="642" spans="1:15" ht="34.5" customHeight="1" x14ac:dyDescent="0.25">
      <c r="A642" s="82" t="s">
        <v>90</v>
      </c>
      <c r="B642" s="83"/>
      <c r="C642" s="83"/>
      <c r="D642" s="83"/>
      <c r="E642" s="83"/>
      <c r="F642" s="83"/>
      <c r="G642" s="83"/>
      <c r="H642" s="83"/>
      <c r="I642" s="39" t="s">
        <v>766</v>
      </c>
      <c r="J642" s="40">
        <v>10</v>
      </c>
      <c r="K642" s="40">
        <v>3</v>
      </c>
      <c r="L642" s="41" t="s">
        <v>361</v>
      </c>
      <c r="M642" s="42">
        <v>6.6</v>
      </c>
      <c r="N642" s="42">
        <v>4.91</v>
      </c>
      <c r="O642" s="46">
        <f t="shared" si="9"/>
        <v>1.6899999999999995</v>
      </c>
    </row>
    <row r="643" spans="1:15" ht="17.25" customHeight="1" x14ac:dyDescent="0.25">
      <c r="A643" s="82" t="s">
        <v>767</v>
      </c>
      <c r="B643" s="83"/>
      <c r="C643" s="83"/>
      <c r="D643" s="83"/>
      <c r="E643" s="83"/>
      <c r="F643" s="83"/>
      <c r="G643" s="83"/>
      <c r="H643" s="83"/>
      <c r="I643" s="39" t="s">
        <v>768</v>
      </c>
      <c r="J643" s="40"/>
      <c r="K643" s="40"/>
      <c r="L643" s="41"/>
      <c r="M643" s="42">
        <v>1849.08</v>
      </c>
      <c r="N643" s="42">
        <v>1849.08</v>
      </c>
      <c r="O643" s="46">
        <f t="shared" si="9"/>
        <v>0</v>
      </c>
    </row>
    <row r="644" spans="1:15" ht="18.75" customHeight="1" x14ac:dyDescent="0.25">
      <c r="A644" s="82" t="s">
        <v>452</v>
      </c>
      <c r="B644" s="83"/>
      <c r="C644" s="83"/>
      <c r="D644" s="83"/>
      <c r="E644" s="83"/>
      <c r="F644" s="83"/>
      <c r="G644" s="83"/>
      <c r="H644" s="83"/>
      <c r="I644" s="39" t="s">
        <v>768</v>
      </c>
      <c r="J644" s="40">
        <v>10</v>
      </c>
      <c r="K644" s="40"/>
      <c r="L644" s="41"/>
      <c r="M644" s="42">
        <v>1849.08</v>
      </c>
      <c r="N644" s="42">
        <v>1849.08</v>
      </c>
      <c r="O644" s="46">
        <f t="shared" si="9"/>
        <v>0</v>
      </c>
    </row>
    <row r="645" spans="1:15" ht="18" customHeight="1" x14ac:dyDescent="0.25">
      <c r="A645" s="82" t="s">
        <v>769</v>
      </c>
      <c r="B645" s="83"/>
      <c r="C645" s="83"/>
      <c r="D645" s="83"/>
      <c r="E645" s="83"/>
      <c r="F645" s="83"/>
      <c r="G645" s="83"/>
      <c r="H645" s="83"/>
      <c r="I645" s="39" t="s">
        <v>768</v>
      </c>
      <c r="J645" s="40">
        <v>10</v>
      </c>
      <c r="K645" s="40">
        <v>1</v>
      </c>
      <c r="L645" s="41"/>
      <c r="M645" s="42">
        <v>1849.08</v>
      </c>
      <c r="N645" s="42">
        <v>1849.08</v>
      </c>
      <c r="O645" s="46">
        <f t="shared" si="9"/>
        <v>0</v>
      </c>
    </row>
    <row r="646" spans="1:15" ht="33.75" customHeight="1" x14ac:dyDescent="0.25">
      <c r="A646" s="82" t="s">
        <v>66</v>
      </c>
      <c r="B646" s="83"/>
      <c r="C646" s="83"/>
      <c r="D646" s="83"/>
      <c r="E646" s="83"/>
      <c r="F646" s="83"/>
      <c r="G646" s="83"/>
      <c r="H646" s="83"/>
      <c r="I646" s="39" t="s">
        <v>768</v>
      </c>
      <c r="J646" s="40">
        <v>10</v>
      </c>
      <c r="K646" s="40">
        <v>1</v>
      </c>
      <c r="L646" s="41" t="s">
        <v>308</v>
      </c>
      <c r="M646" s="42">
        <v>1849.08</v>
      </c>
      <c r="N646" s="42">
        <v>1849.08</v>
      </c>
      <c r="O646" s="46">
        <f t="shared" si="9"/>
        <v>0</v>
      </c>
    </row>
    <row r="647" spans="1:15" ht="18" customHeight="1" x14ac:dyDescent="0.25">
      <c r="A647" s="82" t="s">
        <v>156</v>
      </c>
      <c r="B647" s="83"/>
      <c r="C647" s="83"/>
      <c r="D647" s="83"/>
      <c r="E647" s="83"/>
      <c r="F647" s="83"/>
      <c r="G647" s="83"/>
      <c r="H647" s="83"/>
      <c r="I647" s="39" t="s">
        <v>770</v>
      </c>
      <c r="J647" s="40"/>
      <c r="K647" s="40"/>
      <c r="L647" s="41"/>
      <c r="M647" s="42">
        <v>234</v>
      </c>
      <c r="N647" s="42">
        <v>234</v>
      </c>
      <c r="O647" s="46">
        <f t="shared" si="9"/>
        <v>0</v>
      </c>
    </row>
    <row r="648" spans="1:15" ht="16.5" customHeight="1" x14ac:dyDescent="0.25">
      <c r="A648" s="82" t="s">
        <v>452</v>
      </c>
      <c r="B648" s="83"/>
      <c r="C648" s="83"/>
      <c r="D648" s="83"/>
      <c r="E648" s="83"/>
      <c r="F648" s="83"/>
      <c r="G648" s="83"/>
      <c r="H648" s="83"/>
      <c r="I648" s="39" t="s">
        <v>770</v>
      </c>
      <c r="J648" s="40">
        <v>10</v>
      </c>
      <c r="K648" s="40"/>
      <c r="L648" s="41"/>
      <c r="M648" s="42">
        <v>234</v>
      </c>
      <c r="N648" s="42">
        <v>234</v>
      </c>
      <c r="O648" s="46">
        <f t="shared" si="9"/>
        <v>0</v>
      </c>
    </row>
    <row r="649" spans="1:15" ht="17.25" customHeight="1" x14ac:dyDescent="0.25">
      <c r="A649" s="82" t="s">
        <v>771</v>
      </c>
      <c r="B649" s="83"/>
      <c r="C649" s="83"/>
      <c r="D649" s="83"/>
      <c r="E649" s="83"/>
      <c r="F649" s="83"/>
      <c r="G649" s="83"/>
      <c r="H649" s="83"/>
      <c r="I649" s="39" t="s">
        <v>770</v>
      </c>
      <c r="J649" s="40">
        <v>10</v>
      </c>
      <c r="K649" s="40">
        <v>6</v>
      </c>
      <c r="L649" s="41"/>
      <c r="M649" s="42">
        <v>234</v>
      </c>
      <c r="N649" s="42">
        <v>234</v>
      </c>
      <c r="O649" s="46">
        <f t="shared" si="9"/>
        <v>0</v>
      </c>
    </row>
    <row r="650" spans="1:15" ht="34.5" customHeight="1" x14ac:dyDescent="0.25">
      <c r="A650" s="82" t="s">
        <v>157</v>
      </c>
      <c r="B650" s="83"/>
      <c r="C650" s="83"/>
      <c r="D650" s="83"/>
      <c r="E650" s="83"/>
      <c r="F650" s="83"/>
      <c r="G650" s="83"/>
      <c r="H650" s="83"/>
      <c r="I650" s="39" t="s">
        <v>770</v>
      </c>
      <c r="J650" s="40">
        <v>10</v>
      </c>
      <c r="K650" s="40">
        <v>6</v>
      </c>
      <c r="L650" s="41" t="s">
        <v>772</v>
      </c>
      <c r="M650" s="42">
        <v>234</v>
      </c>
      <c r="N650" s="42">
        <v>234</v>
      </c>
      <c r="O650" s="46">
        <f t="shared" si="9"/>
        <v>0</v>
      </c>
    </row>
    <row r="651" spans="1:15" ht="32.25" customHeight="1" x14ac:dyDescent="0.25">
      <c r="A651" s="82" t="s">
        <v>773</v>
      </c>
      <c r="B651" s="83"/>
      <c r="C651" s="83"/>
      <c r="D651" s="83"/>
      <c r="E651" s="83"/>
      <c r="F651" s="83"/>
      <c r="G651" s="83"/>
      <c r="H651" s="83"/>
      <c r="I651" s="39" t="s">
        <v>774</v>
      </c>
      <c r="J651" s="40"/>
      <c r="K651" s="40"/>
      <c r="L651" s="41"/>
      <c r="M651" s="42">
        <v>1678.74</v>
      </c>
      <c r="N651" s="42">
        <v>1678.71</v>
      </c>
      <c r="O651" s="46">
        <f t="shared" si="9"/>
        <v>2.9999999999972715E-2</v>
      </c>
    </row>
    <row r="652" spans="1:15" ht="18.75" customHeight="1" x14ac:dyDescent="0.25">
      <c r="A652" s="82" t="s">
        <v>133</v>
      </c>
      <c r="B652" s="83"/>
      <c r="C652" s="83"/>
      <c r="D652" s="83"/>
      <c r="E652" s="83"/>
      <c r="F652" s="83"/>
      <c r="G652" s="83"/>
      <c r="H652" s="83"/>
      <c r="I652" s="39" t="s">
        <v>775</v>
      </c>
      <c r="J652" s="40"/>
      <c r="K652" s="40"/>
      <c r="L652" s="41"/>
      <c r="M652" s="42">
        <v>1155.6400000000001</v>
      </c>
      <c r="N652" s="42">
        <v>1155.6199999999999</v>
      </c>
      <c r="O652" s="46">
        <f t="shared" si="9"/>
        <v>2.0000000000209184E-2</v>
      </c>
    </row>
    <row r="653" spans="1:15" ht="18" customHeight="1" x14ac:dyDescent="0.25">
      <c r="A653" s="82" t="s">
        <v>421</v>
      </c>
      <c r="B653" s="83"/>
      <c r="C653" s="83"/>
      <c r="D653" s="83"/>
      <c r="E653" s="83"/>
      <c r="F653" s="83"/>
      <c r="G653" s="83"/>
      <c r="H653" s="83"/>
      <c r="I653" s="39" t="s">
        <v>775</v>
      </c>
      <c r="J653" s="40">
        <v>1</v>
      </c>
      <c r="K653" s="40"/>
      <c r="L653" s="41"/>
      <c r="M653" s="42">
        <v>1155.6400000000001</v>
      </c>
      <c r="N653" s="42">
        <v>1155.6199999999999</v>
      </c>
      <c r="O653" s="46">
        <f t="shared" si="9"/>
        <v>2.0000000000209184E-2</v>
      </c>
    </row>
    <row r="654" spans="1:15" ht="32.25" customHeight="1" x14ac:dyDescent="0.25">
      <c r="A654" s="82" t="s">
        <v>776</v>
      </c>
      <c r="B654" s="83"/>
      <c r="C654" s="83"/>
      <c r="D654" s="83"/>
      <c r="E654" s="83"/>
      <c r="F654" s="83"/>
      <c r="G654" s="83"/>
      <c r="H654" s="83"/>
      <c r="I654" s="39" t="s">
        <v>775</v>
      </c>
      <c r="J654" s="40">
        <v>1</v>
      </c>
      <c r="K654" s="40">
        <v>2</v>
      </c>
      <c r="L654" s="41"/>
      <c r="M654" s="42">
        <v>1155.6400000000001</v>
      </c>
      <c r="N654" s="42">
        <v>1155.6199999999999</v>
      </c>
      <c r="O654" s="46">
        <f t="shared" si="9"/>
        <v>2.0000000000209184E-2</v>
      </c>
    </row>
    <row r="655" spans="1:15" ht="31.5" customHeight="1" x14ac:dyDescent="0.25">
      <c r="A655" s="82" t="s">
        <v>423</v>
      </c>
      <c r="B655" s="83"/>
      <c r="C655" s="83"/>
      <c r="D655" s="83"/>
      <c r="E655" s="83"/>
      <c r="F655" s="83"/>
      <c r="G655" s="83"/>
      <c r="H655" s="83"/>
      <c r="I655" s="39" t="s">
        <v>775</v>
      </c>
      <c r="J655" s="40">
        <v>1</v>
      </c>
      <c r="K655" s="40">
        <v>2</v>
      </c>
      <c r="L655" s="41" t="s">
        <v>342</v>
      </c>
      <c r="M655" s="42">
        <v>901.91</v>
      </c>
      <c r="N655" s="42">
        <v>901.9</v>
      </c>
      <c r="O655" s="46">
        <f t="shared" ref="O655:O675" si="10">M655-N655</f>
        <v>9.9999999999909051E-3</v>
      </c>
    </row>
    <row r="656" spans="1:15" ht="45" customHeight="1" x14ac:dyDescent="0.25">
      <c r="A656" s="82" t="s">
        <v>424</v>
      </c>
      <c r="B656" s="83"/>
      <c r="C656" s="83"/>
      <c r="D656" s="83"/>
      <c r="E656" s="83"/>
      <c r="F656" s="83"/>
      <c r="G656" s="83"/>
      <c r="H656" s="83"/>
      <c r="I656" s="39" t="s">
        <v>775</v>
      </c>
      <c r="J656" s="40">
        <v>1</v>
      </c>
      <c r="K656" s="40">
        <v>2</v>
      </c>
      <c r="L656" s="41" t="s">
        <v>425</v>
      </c>
      <c r="M656" s="42">
        <v>253.73</v>
      </c>
      <c r="N656" s="42">
        <v>253.72</v>
      </c>
      <c r="O656" s="46">
        <f t="shared" si="10"/>
        <v>9.9999999999909051E-3</v>
      </c>
    </row>
    <row r="657" spans="1:15" ht="17.25" customHeight="1" x14ac:dyDescent="0.25">
      <c r="A657" s="82" t="s">
        <v>25</v>
      </c>
      <c r="B657" s="83"/>
      <c r="C657" s="83"/>
      <c r="D657" s="83"/>
      <c r="E657" s="83"/>
      <c r="F657" s="83"/>
      <c r="G657" s="83"/>
      <c r="H657" s="83"/>
      <c r="I657" s="39" t="s">
        <v>777</v>
      </c>
      <c r="J657" s="40"/>
      <c r="K657" s="40"/>
      <c r="L657" s="41"/>
      <c r="M657" s="42">
        <v>7.35</v>
      </c>
      <c r="N657" s="42">
        <v>7.35</v>
      </c>
      <c r="O657" s="46">
        <f t="shared" si="10"/>
        <v>0</v>
      </c>
    </row>
    <row r="658" spans="1:15" ht="18.75" customHeight="1" x14ac:dyDescent="0.25">
      <c r="A658" s="82" t="s">
        <v>421</v>
      </c>
      <c r="B658" s="83"/>
      <c r="C658" s="83"/>
      <c r="D658" s="83"/>
      <c r="E658" s="83"/>
      <c r="F658" s="83"/>
      <c r="G658" s="83"/>
      <c r="H658" s="83"/>
      <c r="I658" s="39" t="s">
        <v>777</v>
      </c>
      <c r="J658" s="40">
        <v>1</v>
      </c>
      <c r="K658" s="40"/>
      <c r="L658" s="41"/>
      <c r="M658" s="42">
        <v>7.35</v>
      </c>
      <c r="N658" s="42">
        <v>7.35</v>
      </c>
      <c r="O658" s="46">
        <f t="shared" si="10"/>
        <v>0</v>
      </c>
    </row>
    <row r="659" spans="1:15" ht="43.5" customHeight="1" x14ac:dyDescent="0.25">
      <c r="A659" s="82" t="s">
        <v>422</v>
      </c>
      <c r="B659" s="83"/>
      <c r="C659" s="83"/>
      <c r="D659" s="83"/>
      <c r="E659" s="83"/>
      <c r="F659" s="83"/>
      <c r="G659" s="83"/>
      <c r="H659" s="83"/>
      <c r="I659" s="39" t="s">
        <v>777</v>
      </c>
      <c r="J659" s="40">
        <v>1</v>
      </c>
      <c r="K659" s="40">
        <v>6</v>
      </c>
      <c r="L659" s="41"/>
      <c r="M659" s="42">
        <v>7.35</v>
      </c>
      <c r="N659" s="42">
        <v>7.35</v>
      </c>
      <c r="O659" s="46">
        <f t="shared" si="10"/>
        <v>0</v>
      </c>
    </row>
    <row r="660" spans="1:15" ht="31.5" customHeight="1" x14ac:dyDescent="0.25">
      <c r="A660" s="82" t="s">
        <v>21</v>
      </c>
      <c r="B660" s="83"/>
      <c r="C660" s="83"/>
      <c r="D660" s="83"/>
      <c r="E660" s="83"/>
      <c r="F660" s="83"/>
      <c r="G660" s="83"/>
      <c r="H660" s="83"/>
      <c r="I660" s="39" t="s">
        <v>777</v>
      </c>
      <c r="J660" s="40">
        <v>1</v>
      </c>
      <c r="K660" s="40">
        <v>6</v>
      </c>
      <c r="L660" s="41" t="s">
        <v>307</v>
      </c>
      <c r="M660" s="42">
        <v>6.15</v>
      </c>
      <c r="N660" s="42">
        <v>6.15</v>
      </c>
      <c r="O660" s="46">
        <f t="shared" si="10"/>
        <v>0</v>
      </c>
    </row>
    <row r="661" spans="1:15" ht="32.25" customHeight="1" x14ac:dyDescent="0.25">
      <c r="A661" s="82" t="s">
        <v>8</v>
      </c>
      <c r="B661" s="83"/>
      <c r="C661" s="83"/>
      <c r="D661" s="83"/>
      <c r="E661" s="83"/>
      <c r="F661" s="83"/>
      <c r="G661" s="83"/>
      <c r="H661" s="83"/>
      <c r="I661" s="39" t="s">
        <v>777</v>
      </c>
      <c r="J661" s="40">
        <v>1</v>
      </c>
      <c r="K661" s="40">
        <v>6</v>
      </c>
      <c r="L661" s="41" t="s">
        <v>174</v>
      </c>
      <c r="M661" s="42">
        <v>1.2</v>
      </c>
      <c r="N661" s="42">
        <v>1.2</v>
      </c>
      <c r="O661" s="46">
        <f t="shared" si="10"/>
        <v>0</v>
      </c>
    </row>
    <row r="662" spans="1:15" ht="32.25" customHeight="1" x14ac:dyDescent="0.25">
      <c r="A662" s="82" t="s">
        <v>778</v>
      </c>
      <c r="B662" s="83"/>
      <c r="C662" s="83"/>
      <c r="D662" s="83"/>
      <c r="E662" s="83"/>
      <c r="F662" s="83"/>
      <c r="G662" s="83"/>
      <c r="H662" s="83"/>
      <c r="I662" s="39" t="s">
        <v>779</v>
      </c>
      <c r="J662" s="40"/>
      <c r="K662" s="40"/>
      <c r="L662" s="41"/>
      <c r="M662" s="42">
        <v>515.70000000000005</v>
      </c>
      <c r="N662" s="42">
        <v>515.74</v>
      </c>
      <c r="O662" s="46">
        <f t="shared" si="10"/>
        <v>-3.999999999996362E-2</v>
      </c>
    </row>
    <row r="663" spans="1:15" ht="17.25" customHeight="1" x14ac:dyDescent="0.25">
      <c r="A663" s="82" t="s">
        <v>421</v>
      </c>
      <c r="B663" s="83"/>
      <c r="C663" s="83"/>
      <c r="D663" s="83"/>
      <c r="E663" s="83"/>
      <c r="F663" s="83"/>
      <c r="G663" s="83"/>
      <c r="H663" s="83"/>
      <c r="I663" s="39" t="s">
        <v>779</v>
      </c>
      <c r="J663" s="40">
        <v>1</v>
      </c>
      <c r="K663" s="40"/>
      <c r="L663" s="41"/>
      <c r="M663" s="42">
        <v>515.70000000000005</v>
      </c>
      <c r="N663" s="42">
        <v>515.74</v>
      </c>
      <c r="O663" s="46">
        <f t="shared" si="10"/>
        <v>-3.999999999996362E-2</v>
      </c>
    </row>
    <row r="664" spans="1:15" ht="43.5" customHeight="1" x14ac:dyDescent="0.25">
      <c r="A664" s="82" t="s">
        <v>422</v>
      </c>
      <c r="B664" s="83"/>
      <c r="C664" s="83"/>
      <c r="D664" s="83"/>
      <c r="E664" s="83"/>
      <c r="F664" s="83"/>
      <c r="G664" s="83"/>
      <c r="H664" s="83"/>
      <c r="I664" s="39" t="s">
        <v>779</v>
      </c>
      <c r="J664" s="40">
        <v>1</v>
      </c>
      <c r="K664" s="40">
        <v>6</v>
      </c>
      <c r="L664" s="41"/>
      <c r="M664" s="42">
        <v>515.70000000000005</v>
      </c>
      <c r="N664" s="42">
        <v>515.74</v>
      </c>
      <c r="O664" s="46">
        <f t="shared" si="10"/>
        <v>-3.999999999996362E-2</v>
      </c>
    </row>
    <row r="665" spans="1:15" ht="29.25" customHeight="1" x14ac:dyDescent="0.25">
      <c r="A665" s="82" t="s">
        <v>423</v>
      </c>
      <c r="B665" s="83"/>
      <c r="C665" s="83"/>
      <c r="D665" s="83"/>
      <c r="E665" s="83"/>
      <c r="F665" s="83"/>
      <c r="G665" s="83"/>
      <c r="H665" s="83"/>
      <c r="I665" s="39" t="s">
        <v>779</v>
      </c>
      <c r="J665" s="40">
        <v>1</v>
      </c>
      <c r="K665" s="40">
        <v>6</v>
      </c>
      <c r="L665" s="41" t="s">
        <v>342</v>
      </c>
      <c r="M665" s="42">
        <v>397</v>
      </c>
      <c r="N665" s="42">
        <v>397.04</v>
      </c>
      <c r="O665" s="46">
        <f t="shared" si="10"/>
        <v>-4.0000000000020464E-2</v>
      </c>
    </row>
    <row r="666" spans="1:15" ht="45" customHeight="1" x14ac:dyDescent="0.25">
      <c r="A666" s="82" t="s">
        <v>424</v>
      </c>
      <c r="B666" s="83"/>
      <c r="C666" s="83"/>
      <c r="D666" s="83"/>
      <c r="E666" s="83"/>
      <c r="F666" s="83"/>
      <c r="G666" s="83"/>
      <c r="H666" s="83"/>
      <c r="I666" s="39" t="s">
        <v>779</v>
      </c>
      <c r="J666" s="40">
        <v>1</v>
      </c>
      <c r="K666" s="40">
        <v>6</v>
      </c>
      <c r="L666" s="41" t="s">
        <v>425</v>
      </c>
      <c r="M666" s="42">
        <v>118.7</v>
      </c>
      <c r="N666" s="42">
        <v>118.7</v>
      </c>
      <c r="O666" s="46">
        <f t="shared" si="10"/>
        <v>0</v>
      </c>
    </row>
    <row r="667" spans="1:15" ht="81.75" customHeight="1" x14ac:dyDescent="0.25">
      <c r="A667" s="82" t="s">
        <v>144</v>
      </c>
      <c r="B667" s="83"/>
      <c r="C667" s="83"/>
      <c r="D667" s="83"/>
      <c r="E667" s="83"/>
      <c r="F667" s="83"/>
      <c r="G667" s="83"/>
      <c r="H667" s="83"/>
      <c r="I667" s="39" t="s">
        <v>780</v>
      </c>
      <c r="J667" s="40"/>
      <c r="K667" s="40"/>
      <c r="L667" s="41"/>
      <c r="M667" s="42">
        <v>522.20000000000005</v>
      </c>
      <c r="N667" s="42">
        <v>522.20000000000005</v>
      </c>
      <c r="O667" s="46">
        <f t="shared" si="10"/>
        <v>0</v>
      </c>
    </row>
    <row r="668" spans="1:15" ht="78.75" customHeight="1" x14ac:dyDescent="0.25">
      <c r="A668" s="82" t="s">
        <v>144</v>
      </c>
      <c r="B668" s="83"/>
      <c r="C668" s="83"/>
      <c r="D668" s="83"/>
      <c r="E668" s="83"/>
      <c r="F668" s="83"/>
      <c r="G668" s="83"/>
      <c r="H668" s="83"/>
      <c r="I668" s="39" t="s">
        <v>781</v>
      </c>
      <c r="J668" s="40"/>
      <c r="K668" s="40"/>
      <c r="L668" s="41"/>
      <c r="M668" s="42">
        <v>522.20000000000005</v>
      </c>
      <c r="N668" s="42">
        <v>522.20000000000005</v>
      </c>
      <c r="O668" s="46">
        <f t="shared" si="10"/>
        <v>0</v>
      </c>
    </row>
    <row r="669" spans="1:15" ht="29.25" customHeight="1" x14ac:dyDescent="0.25">
      <c r="A669" s="82" t="s">
        <v>391</v>
      </c>
      <c r="B669" s="83"/>
      <c r="C669" s="83"/>
      <c r="D669" s="83"/>
      <c r="E669" s="83"/>
      <c r="F669" s="83"/>
      <c r="G669" s="83"/>
      <c r="H669" s="83"/>
      <c r="I669" s="39" t="s">
        <v>781</v>
      </c>
      <c r="J669" s="40">
        <v>3</v>
      </c>
      <c r="K669" s="40"/>
      <c r="L669" s="41"/>
      <c r="M669" s="42">
        <v>522.20000000000005</v>
      </c>
      <c r="N669" s="42">
        <v>522.20000000000005</v>
      </c>
      <c r="O669" s="46">
        <f t="shared" si="10"/>
        <v>0</v>
      </c>
    </row>
    <row r="670" spans="1:15" ht="18" customHeight="1" x14ac:dyDescent="0.25">
      <c r="A670" s="82" t="s">
        <v>489</v>
      </c>
      <c r="B670" s="83"/>
      <c r="C670" s="83"/>
      <c r="D670" s="83"/>
      <c r="E670" s="83"/>
      <c r="F670" s="83"/>
      <c r="G670" s="83"/>
      <c r="H670" s="83"/>
      <c r="I670" s="39" t="s">
        <v>781</v>
      </c>
      <c r="J670" s="40">
        <v>3</v>
      </c>
      <c r="K670" s="40">
        <v>4</v>
      </c>
      <c r="L670" s="41"/>
      <c r="M670" s="42">
        <v>522.20000000000005</v>
      </c>
      <c r="N670" s="42">
        <v>522.20000000000005</v>
      </c>
      <c r="O670" s="46">
        <f t="shared" si="10"/>
        <v>0</v>
      </c>
    </row>
    <row r="671" spans="1:15" ht="32.25" customHeight="1" x14ac:dyDescent="0.25">
      <c r="A671" s="82" t="s">
        <v>423</v>
      </c>
      <c r="B671" s="83"/>
      <c r="C671" s="83"/>
      <c r="D671" s="83"/>
      <c r="E671" s="83"/>
      <c r="F671" s="83"/>
      <c r="G671" s="83"/>
      <c r="H671" s="83"/>
      <c r="I671" s="39" t="s">
        <v>781</v>
      </c>
      <c r="J671" s="40">
        <v>3</v>
      </c>
      <c r="K671" s="40">
        <v>4</v>
      </c>
      <c r="L671" s="41" t="s">
        <v>342</v>
      </c>
      <c r="M671" s="42">
        <v>295.94</v>
      </c>
      <c r="N671" s="42">
        <v>295.94</v>
      </c>
      <c r="O671" s="46">
        <f t="shared" si="10"/>
        <v>0</v>
      </c>
    </row>
    <row r="672" spans="1:15" ht="45" customHeight="1" x14ac:dyDescent="0.25">
      <c r="A672" s="82" t="s">
        <v>424</v>
      </c>
      <c r="B672" s="83"/>
      <c r="C672" s="83"/>
      <c r="D672" s="83"/>
      <c r="E672" s="83"/>
      <c r="F672" s="83"/>
      <c r="G672" s="83"/>
      <c r="H672" s="83"/>
      <c r="I672" s="39" t="s">
        <v>781</v>
      </c>
      <c r="J672" s="40">
        <v>3</v>
      </c>
      <c r="K672" s="40">
        <v>4</v>
      </c>
      <c r="L672" s="41" t="s">
        <v>425</v>
      </c>
      <c r="M672" s="42">
        <v>88.16</v>
      </c>
      <c r="N672" s="42">
        <v>88.16</v>
      </c>
      <c r="O672" s="46">
        <f t="shared" si="10"/>
        <v>0</v>
      </c>
    </row>
    <row r="673" spans="1:15" ht="32.25" customHeight="1" x14ac:dyDescent="0.25">
      <c r="A673" s="82" t="s">
        <v>21</v>
      </c>
      <c r="B673" s="83"/>
      <c r="C673" s="83"/>
      <c r="D673" s="83"/>
      <c r="E673" s="83"/>
      <c r="F673" s="83"/>
      <c r="G673" s="83"/>
      <c r="H673" s="83"/>
      <c r="I673" s="39" t="s">
        <v>781</v>
      </c>
      <c r="J673" s="40">
        <v>3</v>
      </c>
      <c r="K673" s="40">
        <v>4</v>
      </c>
      <c r="L673" s="41" t="s">
        <v>307</v>
      </c>
      <c r="M673" s="42">
        <v>31.31</v>
      </c>
      <c r="N673" s="42">
        <v>31.31</v>
      </c>
      <c r="O673" s="46">
        <f t="shared" si="10"/>
        <v>0</v>
      </c>
    </row>
    <row r="674" spans="1:15" ht="28.5" customHeight="1" x14ac:dyDescent="0.25">
      <c r="A674" s="82" t="s">
        <v>8</v>
      </c>
      <c r="B674" s="83"/>
      <c r="C674" s="83"/>
      <c r="D674" s="83"/>
      <c r="E674" s="83"/>
      <c r="F674" s="83"/>
      <c r="G674" s="83"/>
      <c r="H674" s="83"/>
      <c r="I674" s="39" t="s">
        <v>781</v>
      </c>
      <c r="J674" s="40">
        <v>3</v>
      </c>
      <c r="K674" s="40">
        <v>4</v>
      </c>
      <c r="L674" s="41" t="s">
        <v>174</v>
      </c>
      <c r="M674" s="42">
        <v>51.69</v>
      </c>
      <c r="N674" s="42">
        <v>51.69</v>
      </c>
      <c r="O674" s="46">
        <f t="shared" si="10"/>
        <v>0</v>
      </c>
    </row>
    <row r="675" spans="1:15" ht="17.25" customHeight="1" x14ac:dyDescent="0.25">
      <c r="A675" s="82" t="s">
        <v>142</v>
      </c>
      <c r="B675" s="83"/>
      <c r="C675" s="83"/>
      <c r="D675" s="83"/>
      <c r="E675" s="83"/>
      <c r="F675" s="83"/>
      <c r="G675" s="83"/>
      <c r="H675" s="83"/>
      <c r="I675" s="39" t="s">
        <v>781</v>
      </c>
      <c r="J675" s="40">
        <v>3</v>
      </c>
      <c r="K675" s="40">
        <v>4</v>
      </c>
      <c r="L675" s="41" t="s">
        <v>297</v>
      </c>
      <c r="M675" s="42">
        <v>55.1</v>
      </c>
      <c r="N675" s="42">
        <v>55.1</v>
      </c>
      <c r="O675" s="46">
        <f t="shared" si="10"/>
        <v>0</v>
      </c>
    </row>
    <row r="676" spans="1:15" ht="15" customHeight="1" thickBot="1" x14ac:dyDescent="0.3">
      <c r="A676" s="87" t="s">
        <v>786</v>
      </c>
      <c r="B676" s="88"/>
      <c r="C676" s="88"/>
      <c r="D676" s="88"/>
      <c r="E676" s="88"/>
      <c r="F676" s="88"/>
      <c r="G676" s="89"/>
      <c r="H676" s="43"/>
      <c r="I676" s="44"/>
      <c r="J676" s="44"/>
      <c r="K676" s="44"/>
      <c r="L676" s="44"/>
      <c r="M676" s="45">
        <f>M629+M549+M535+M501+M387+M366+M243+M225+M187+M158+M44+M14</f>
        <v>376455.94999999995</v>
      </c>
      <c r="N676" s="45">
        <f>N629+N549+N535+N501+N387+N366+N243+N225+N187+N158+N44+N14</f>
        <v>374864.65</v>
      </c>
      <c r="O676" s="59">
        <f>M676-N676</f>
        <v>1591.2999999999302</v>
      </c>
    </row>
    <row r="677" spans="1:15" ht="39.75" hidden="1" customHeight="1" thickBot="1" x14ac:dyDescent="0.3">
      <c r="A677" s="30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2"/>
      <c r="N677" s="33"/>
    </row>
    <row r="678" spans="1:15" ht="39.75" hidden="1" customHeight="1" x14ac:dyDescent="0.25">
      <c r="A678" s="61"/>
      <c r="B678" s="61"/>
      <c r="C678" s="61"/>
      <c r="D678" s="61"/>
      <c r="E678" s="61"/>
      <c r="F678" s="61"/>
      <c r="G678" s="61"/>
      <c r="H678" s="61"/>
      <c r="I678" s="61"/>
      <c r="J678" s="62"/>
      <c r="K678" s="62"/>
      <c r="L678" s="62"/>
      <c r="M678" s="63"/>
      <c r="N678" s="33"/>
    </row>
    <row r="679" spans="1:15" ht="39.75" customHeight="1" x14ac:dyDescent="0.25">
      <c r="A679" s="29"/>
      <c r="B679" s="29"/>
      <c r="C679" s="29"/>
      <c r="D679" s="61"/>
      <c r="E679" s="61"/>
      <c r="F679" s="61"/>
      <c r="G679" s="61"/>
      <c r="H679" s="61"/>
      <c r="I679" s="86"/>
      <c r="J679" s="86"/>
      <c r="K679" s="61"/>
      <c r="L679" s="61"/>
      <c r="M679" s="34"/>
      <c r="N679" s="33"/>
    </row>
    <row r="680" spans="1:15" ht="39.75" customHeight="1" x14ac:dyDescent="0.25">
      <c r="A680" s="29"/>
      <c r="B680" s="29"/>
      <c r="C680" s="29"/>
      <c r="D680" s="29"/>
      <c r="E680" s="29"/>
      <c r="F680" s="29"/>
      <c r="G680" s="29"/>
      <c r="H680" s="29"/>
      <c r="I680" s="61"/>
      <c r="J680" s="61"/>
      <c r="K680" s="61"/>
      <c r="L680" s="61"/>
      <c r="M680" s="64"/>
      <c r="N680" s="33"/>
    </row>
    <row r="681" spans="1:15" ht="39.75" customHeight="1" x14ac:dyDescent="0.25">
      <c r="A681" s="61"/>
      <c r="B681" s="61"/>
      <c r="C681" s="61"/>
      <c r="D681" s="61"/>
      <c r="E681" s="61"/>
      <c r="F681" s="61"/>
      <c r="G681" s="61"/>
      <c r="H681" s="61"/>
      <c r="I681" s="61"/>
      <c r="J681" s="61"/>
      <c r="K681" s="61"/>
      <c r="L681" s="61"/>
      <c r="M681" s="64"/>
      <c r="N681" s="64"/>
    </row>
  </sheetData>
  <mergeCells count="676">
    <mergeCell ref="I679:J679"/>
    <mergeCell ref="A14:H14"/>
    <mergeCell ref="A44:H44"/>
    <mergeCell ref="A158:H158"/>
    <mergeCell ref="A187:H187"/>
    <mergeCell ref="A225:H225"/>
    <mergeCell ref="A243:H243"/>
    <mergeCell ref="A629:H629"/>
    <mergeCell ref="A24:H24"/>
    <mergeCell ref="A38:H38"/>
    <mergeCell ref="A45:H45"/>
    <mergeCell ref="A63:H63"/>
    <mergeCell ref="A138:H138"/>
    <mergeCell ref="A159:H159"/>
    <mergeCell ref="A165:H165"/>
    <mergeCell ref="A676:G676"/>
    <mergeCell ref="A226:H226"/>
    <mergeCell ref="A236:H236"/>
    <mergeCell ref="A172:H172"/>
    <mergeCell ref="A203:H203"/>
    <mergeCell ref="A209:H209"/>
    <mergeCell ref="A214:H214"/>
    <mergeCell ref="A220:H220"/>
    <mergeCell ref="A197:H197"/>
    <mergeCell ref="A194:H194"/>
    <mergeCell ref="A184:H184"/>
    <mergeCell ref="A191:H191"/>
    <mergeCell ref="A189:H189"/>
    <mergeCell ref="A201:H201"/>
    <mergeCell ref="A207:H207"/>
    <mergeCell ref="A366:H366"/>
    <mergeCell ref="A387:H387"/>
    <mergeCell ref="A501:H501"/>
    <mergeCell ref="A350:H350"/>
    <mergeCell ref="A354:H354"/>
    <mergeCell ref="A362:H362"/>
    <mergeCell ref="A368:H368"/>
    <mergeCell ref="A419:H419"/>
    <mergeCell ref="A425:H425"/>
    <mergeCell ref="A391:H391"/>
    <mergeCell ref="A276:H276"/>
    <mergeCell ref="A290:H290"/>
    <mergeCell ref="A324:H324"/>
    <mergeCell ref="A338:H338"/>
    <mergeCell ref="A281:H281"/>
    <mergeCell ref="A285:H285"/>
    <mergeCell ref="A291:H291"/>
    <mergeCell ref="A296:H296"/>
    <mergeCell ref="A217:H217"/>
    <mergeCell ref="A223:H223"/>
    <mergeCell ref="A218:H218"/>
    <mergeCell ref="A224:H224"/>
    <mergeCell ref="A195:H195"/>
    <mergeCell ref="A199:H199"/>
    <mergeCell ref="A205:H205"/>
    <mergeCell ref="A211:H211"/>
    <mergeCell ref="A231:H231"/>
    <mergeCell ref="A200:H200"/>
    <mergeCell ref="A206:H206"/>
    <mergeCell ref="A212:H212"/>
    <mergeCell ref="A228:H228"/>
    <mergeCell ref="A198:H198"/>
    <mergeCell ref="A204:H204"/>
    <mergeCell ref="A210:H210"/>
    <mergeCell ref="A215:H215"/>
    <mergeCell ref="A221:H221"/>
    <mergeCell ref="A235:H235"/>
    <mergeCell ref="A422:H422"/>
    <mergeCell ref="A347:H347"/>
    <mergeCell ref="A357:H357"/>
    <mergeCell ref="A367:H367"/>
    <mergeCell ref="A372:H372"/>
    <mergeCell ref="A468:H468"/>
    <mergeCell ref="A388:H388"/>
    <mergeCell ref="A417:H417"/>
    <mergeCell ref="A423:H423"/>
    <mergeCell ref="A433:H433"/>
    <mergeCell ref="A398:H398"/>
    <mergeCell ref="A403:H403"/>
    <mergeCell ref="A409:H409"/>
    <mergeCell ref="A418:H418"/>
    <mergeCell ref="A358:H358"/>
    <mergeCell ref="A277:H277"/>
    <mergeCell ref="A239:H239"/>
    <mergeCell ref="A246:H246"/>
    <mergeCell ref="A255:H255"/>
    <mergeCell ref="A264:H264"/>
    <mergeCell ref="A238:H238"/>
    <mergeCell ref="A245:H245"/>
    <mergeCell ref="A254:H254"/>
    <mergeCell ref="A15:H15"/>
    <mergeCell ref="A25:H25"/>
    <mergeCell ref="A39:H39"/>
    <mergeCell ref="A46:H46"/>
    <mergeCell ref="A64:H64"/>
    <mergeCell ref="A73:H73"/>
    <mergeCell ref="A78:H78"/>
    <mergeCell ref="A432:H432"/>
    <mergeCell ref="A457:H457"/>
    <mergeCell ref="A115:H115"/>
    <mergeCell ref="A128:H128"/>
    <mergeCell ref="A133:H133"/>
    <mergeCell ref="A139:H139"/>
    <mergeCell ref="A160:H160"/>
    <mergeCell ref="A166:H166"/>
    <mergeCell ref="A116:H116"/>
    <mergeCell ref="A120:H120"/>
    <mergeCell ref="A124:H124"/>
    <mergeCell ref="A129:H129"/>
    <mergeCell ref="A227:H227"/>
    <mergeCell ref="A237:H237"/>
    <mergeCell ref="A232:H232"/>
    <mergeCell ref="A229:H229"/>
    <mergeCell ref="A337:H337"/>
    <mergeCell ref="A91:H91"/>
    <mergeCell ref="A95:H95"/>
    <mergeCell ref="A99:H99"/>
    <mergeCell ref="A103:H103"/>
    <mergeCell ref="A107:H107"/>
    <mergeCell ref="A167:H167"/>
    <mergeCell ref="A173:H173"/>
    <mergeCell ref="A177:H177"/>
    <mergeCell ref="A182:H182"/>
    <mergeCell ref="A151:H151"/>
    <mergeCell ref="A156:H156"/>
    <mergeCell ref="A157:H157"/>
    <mergeCell ref="A150:H150"/>
    <mergeCell ref="A154:H154"/>
    <mergeCell ref="A164:H164"/>
    <mergeCell ref="A170:H170"/>
    <mergeCell ref="A181:H181"/>
    <mergeCell ref="A155:H155"/>
    <mergeCell ref="A110:H110"/>
    <mergeCell ref="A108:H108"/>
    <mergeCell ref="A97:H97"/>
    <mergeCell ref="A101:H101"/>
    <mergeCell ref="A161:H161"/>
    <mergeCell ref="A583:H583"/>
    <mergeCell ref="A537:H537"/>
    <mergeCell ref="A543:H543"/>
    <mergeCell ref="A552:H552"/>
    <mergeCell ref="A556:H556"/>
    <mergeCell ref="A289:H289"/>
    <mergeCell ref="A308:H308"/>
    <mergeCell ref="A325:H325"/>
    <mergeCell ref="A301:H301"/>
    <mergeCell ref="A305:H305"/>
    <mergeCell ref="A310:H310"/>
    <mergeCell ref="A315:H315"/>
    <mergeCell ref="A300:H300"/>
    <mergeCell ref="A304:H304"/>
    <mergeCell ref="A309:H309"/>
    <mergeCell ref="A314:H314"/>
    <mergeCell ref="A400:H400"/>
    <mergeCell ref="A458:H458"/>
    <mergeCell ref="A535:H535"/>
    <mergeCell ref="A549:H549"/>
    <mergeCell ref="A479:H479"/>
    <mergeCell ref="A527:H527"/>
    <mergeCell ref="A530:H530"/>
    <mergeCell ref="A536:H536"/>
    <mergeCell ref="A16:H16"/>
    <mergeCell ref="A26:H26"/>
    <mergeCell ref="A30:H30"/>
    <mergeCell ref="A34:H34"/>
    <mergeCell ref="A40:H40"/>
    <mergeCell ref="A47:H47"/>
    <mergeCell ref="A55:H55"/>
    <mergeCell ref="A109:H109"/>
    <mergeCell ref="A65:H65"/>
    <mergeCell ref="A69:H69"/>
    <mergeCell ref="A74:H74"/>
    <mergeCell ref="A79:H79"/>
    <mergeCell ref="A83:H83"/>
    <mergeCell ref="A87:H87"/>
    <mergeCell ref="A70:H70"/>
    <mergeCell ref="A75:H75"/>
    <mergeCell ref="A80:H80"/>
    <mergeCell ref="A84:H84"/>
    <mergeCell ref="A77:H77"/>
    <mergeCell ref="A82:H82"/>
    <mergeCell ref="A66:H66"/>
    <mergeCell ref="A59:H59"/>
    <mergeCell ref="A19:H19"/>
    <mergeCell ref="A20:H20"/>
    <mergeCell ref="A263:H263"/>
    <mergeCell ref="A241:H241"/>
    <mergeCell ref="A242:H242"/>
    <mergeCell ref="A248:H248"/>
    <mergeCell ref="A249:H249"/>
    <mergeCell ref="A244:H244"/>
    <mergeCell ref="A252:H252"/>
    <mergeCell ref="A253:H253"/>
    <mergeCell ref="A257:H257"/>
    <mergeCell ref="A258:H258"/>
    <mergeCell ref="A259:H259"/>
    <mergeCell ref="A260:H260"/>
    <mergeCell ref="A261:H261"/>
    <mergeCell ref="A262:H262"/>
    <mergeCell ref="A251:H251"/>
    <mergeCell ref="A233:H233"/>
    <mergeCell ref="A564:H564"/>
    <mergeCell ref="A445:H445"/>
    <mergeCell ref="A528:H528"/>
    <mergeCell ref="A534:H534"/>
    <mergeCell ref="A540:H540"/>
    <mergeCell ref="A473:H473"/>
    <mergeCell ref="A449:H449"/>
    <mergeCell ref="A454:H454"/>
    <mergeCell ref="A460:H460"/>
    <mergeCell ref="A465:H465"/>
    <mergeCell ref="A483:H483"/>
    <mergeCell ref="A487:H487"/>
    <mergeCell ref="A491:H491"/>
    <mergeCell ref="A495:H495"/>
    <mergeCell ref="A500:H500"/>
    <mergeCell ref="A506:H506"/>
    <mergeCell ref="A529:H529"/>
    <mergeCell ref="A550:H550"/>
    <mergeCell ref="A447:H447"/>
    <mergeCell ref="A452:H452"/>
    <mergeCell ref="A551:H551"/>
    <mergeCell ref="A514:H514"/>
    <mergeCell ref="A518:H518"/>
    <mergeCell ref="A492:H492"/>
    <mergeCell ref="A497:H497"/>
    <mergeCell ref="A512:H512"/>
    <mergeCell ref="A480:H480"/>
    <mergeCell ref="A503:H503"/>
    <mergeCell ref="A513:H513"/>
    <mergeCell ref="A517:H517"/>
    <mergeCell ref="A521:H521"/>
    <mergeCell ref="A462:H462"/>
    <mergeCell ref="A478:H478"/>
    <mergeCell ref="A467:H467"/>
    <mergeCell ref="A434:H434"/>
    <mergeCell ref="A439:H439"/>
    <mergeCell ref="A443:H443"/>
    <mergeCell ref="A448:H448"/>
    <mergeCell ref="A429:H429"/>
    <mergeCell ref="A435:H435"/>
    <mergeCell ref="A438:H438"/>
    <mergeCell ref="A436:H436"/>
    <mergeCell ref="A441:H441"/>
    <mergeCell ref="A446:H446"/>
    <mergeCell ref="A440:H440"/>
    <mergeCell ref="A444:H444"/>
    <mergeCell ref="A565:H565"/>
    <mergeCell ref="A341:H341"/>
    <mergeCell ref="A345:H345"/>
    <mergeCell ref="A213:H213"/>
    <mergeCell ref="A202:H202"/>
    <mergeCell ref="A208:H208"/>
    <mergeCell ref="A219:H219"/>
    <mergeCell ref="A399:H399"/>
    <mergeCell ref="A404:H404"/>
    <mergeCell ref="A410:H410"/>
    <mergeCell ref="A405:H405"/>
    <mergeCell ref="A340:H340"/>
    <mergeCell ref="A349:H349"/>
    <mergeCell ref="A322:H322"/>
    <mergeCell ref="A327:H327"/>
    <mergeCell ref="A331:H331"/>
    <mergeCell ref="A424:H424"/>
    <mergeCell ref="A428:H428"/>
    <mergeCell ref="A526:H526"/>
    <mergeCell ref="A453:H453"/>
    <mergeCell ref="A459:H459"/>
    <mergeCell ref="A464:H464"/>
    <mergeCell ref="A470:H470"/>
    <mergeCell ref="A475:H475"/>
    <mergeCell ref="A525:H525"/>
    <mergeCell ref="A481:H481"/>
    <mergeCell ref="A485:H485"/>
    <mergeCell ref="A489:H489"/>
    <mergeCell ref="A493:H493"/>
    <mergeCell ref="A498:H498"/>
    <mergeCell ref="A504:H504"/>
    <mergeCell ref="A482:H482"/>
    <mergeCell ref="A477:H477"/>
    <mergeCell ref="A494:H494"/>
    <mergeCell ref="A507:H507"/>
    <mergeCell ref="A496:H496"/>
    <mergeCell ref="A502:H502"/>
    <mergeCell ref="A509:H509"/>
    <mergeCell ref="A510:H510"/>
    <mergeCell ref="A499:H499"/>
    <mergeCell ref="A505:H505"/>
    <mergeCell ref="A515:H515"/>
    <mergeCell ref="A519:H519"/>
    <mergeCell ref="A523:H523"/>
    <mergeCell ref="A511:H511"/>
    <mergeCell ref="A522:H522"/>
    <mergeCell ref="A484:H484"/>
    <mergeCell ref="A488:H488"/>
    <mergeCell ref="A17:H17"/>
    <mergeCell ref="A27:H27"/>
    <mergeCell ref="A31:H31"/>
    <mergeCell ref="A35:H35"/>
    <mergeCell ref="A41:H41"/>
    <mergeCell ref="A48:H48"/>
    <mergeCell ref="A56:H56"/>
    <mergeCell ref="A60:H60"/>
    <mergeCell ref="A135:H135"/>
    <mergeCell ref="A113:H113"/>
    <mergeCell ref="A118:H118"/>
    <mergeCell ref="A122:H122"/>
    <mergeCell ref="A126:H126"/>
    <mergeCell ref="A88:H88"/>
    <mergeCell ref="A92:H92"/>
    <mergeCell ref="A96:H96"/>
    <mergeCell ref="A100:H100"/>
    <mergeCell ref="A104:H104"/>
    <mergeCell ref="A67:H67"/>
    <mergeCell ref="A71:H71"/>
    <mergeCell ref="A76:H76"/>
    <mergeCell ref="A81:H81"/>
    <mergeCell ref="A85:H85"/>
    <mergeCell ref="A89:H89"/>
    <mergeCell ref="A335:H335"/>
    <mergeCell ref="A329:H329"/>
    <mergeCell ref="A333:H333"/>
    <mergeCell ref="A339:H339"/>
    <mergeCell ref="A348:H348"/>
    <mergeCell ref="A328:H328"/>
    <mergeCell ref="A332:H332"/>
    <mergeCell ref="A336:H336"/>
    <mergeCell ref="A326:H326"/>
    <mergeCell ref="A330:H330"/>
    <mergeCell ref="A334:H334"/>
    <mergeCell ref="A342:H342"/>
    <mergeCell ref="A343:H343"/>
    <mergeCell ref="A344:H344"/>
    <mergeCell ref="A346:H346"/>
    <mergeCell ref="A416:H416"/>
    <mergeCell ref="A421:H421"/>
    <mergeCell ref="A427:H427"/>
    <mergeCell ref="A644:H644"/>
    <mergeCell ref="A652:H652"/>
    <mergeCell ref="A620:H620"/>
    <mergeCell ref="A597:H597"/>
    <mergeCell ref="A598:H598"/>
    <mergeCell ref="A599:H599"/>
    <mergeCell ref="A600:H600"/>
    <mergeCell ref="A602:H602"/>
    <mergeCell ref="A610:H610"/>
    <mergeCell ref="A615:H615"/>
    <mergeCell ref="A616:H616"/>
    <mergeCell ref="A617:H617"/>
    <mergeCell ref="A516:H516"/>
    <mergeCell ref="A520:H520"/>
    <mergeCell ref="A524:H524"/>
    <mergeCell ref="A486:H486"/>
    <mergeCell ref="A490:H490"/>
    <mergeCell ref="A566:H566"/>
    <mergeCell ref="A567:H567"/>
    <mergeCell ref="A650:H650"/>
    <mergeCell ref="A532:H532"/>
    <mergeCell ref="A655:H655"/>
    <mergeCell ref="A651:H651"/>
    <mergeCell ref="A411:H411"/>
    <mergeCell ref="A471:H471"/>
    <mergeCell ref="A476:H476"/>
    <mergeCell ref="A450:H450"/>
    <mergeCell ref="A455:H455"/>
    <mergeCell ref="A461:H461"/>
    <mergeCell ref="A466:H466"/>
    <mergeCell ref="A472:H472"/>
    <mergeCell ref="A463:H463"/>
    <mergeCell ref="A469:H469"/>
    <mergeCell ref="A474:H474"/>
    <mergeCell ref="A431:H431"/>
    <mergeCell ref="A437:H437"/>
    <mergeCell ref="A442:H442"/>
    <mergeCell ref="A420:H420"/>
    <mergeCell ref="A426:H426"/>
    <mergeCell ref="A430:H430"/>
    <mergeCell ref="A604:H604"/>
    <mergeCell ref="A612:H612"/>
    <mergeCell ref="A451:H451"/>
    <mergeCell ref="A456:H456"/>
    <mergeCell ref="A508:H508"/>
    <mergeCell ref="A86:H86"/>
    <mergeCell ref="A112:H112"/>
    <mergeCell ref="A105:H105"/>
    <mergeCell ref="A141:H141"/>
    <mergeCell ref="A145:H145"/>
    <mergeCell ref="A149:H149"/>
    <mergeCell ref="A111:H111"/>
    <mergeCell ref="A18:H18"/>
    <mergeCell ref="A28:H28"/>
    <mergeCell ref="A32:H32"/>
    <mergeCell ref="A36:H36"/>
    <mergeCell ref="A42:H42"/>
    <mergeCell ref="A49:H49"/>
    <mergeCell ref="A57:H57"/>
    <mergeCell ref="A61:H61"/>
    <mergeCell ref="A147:H147"/>
    <mergeCell ref="A142:H142"/>
    <mergeCell ref="A146:H146"/>
    <mergeCell ref="A143:H143"/>
    <mergeCell ref="A21:H21"/>
    <mergeCell ref="A22:H22"/>
    <mergeCell ref="A23:H23"/>
    <mergeCell ref="A29:H29"/>
    <mergeCell ref="A33:H33"/>
    <mergeCell ref="A234:H234"/>
    <mergeCell ref="A648:H648"/>
    <mergeCell ref="A653:H653"/>
    <mergeCell ref="A658:H658"/>
    <mergeCell ref="A636:H636"/>
    <mergeCell ref="A641:H641"/>
    <mergeCell ref="A645:H645"/>
    <mergeCell ref="A649:H649"/>
    <mergeCell ref="A639:H639"/>
    <mergeCell ref="A643:H643"/>
    <mergeCell ref="A647:H647"/>
    <mergeCell ref="A642:H642"/>
    <mergeCell ref="A646:H646"/>
    <mergeCell ref="A640:H640"/>
    <mergeCell ref="A247:H247"/>
    <mergeCell ref="A256:H256"/>
    <mergeCell ref="A265:H265"/>
    <mergeCell ref="A274:H274"/>
    <mergeCell ref="A250:H250"/>
    <mergeCell ref="A298:H298"/>
    <mergeCell ref="A302:H302"/>
    <mergeCell ref="A657:H657"/>
    <mergeCell ref="A654:H654"/>
    <mergeCell ref="A283:H283"/>
    <mergeCell ref="A287:H287"/>
    <mergeCell ref="A293:H293"/>
    <mergeCell ref="A278:H278"/>
    <mergeCell ref="A282:H282"/>
    <mergeCell ref="A286:H286"/>
    <mergeCell ref="A292:H292"/>
    <mergeCell ref="A297:H297"/>
    <mergeCell ref="A279:H279"/>
    <mergeCell ref="A284:H284"/>
    <mergeCell ref="A288:H288"/>
    <mergeCell ref="A294:H294"/>
    <mergeCell ref="A295:H295"/>
    <mergeCell ref="A240:H240"/>
    <mergeCell ref="A132:H132"/>
    <mergeCell ref="A137:H137"/>
    <mergeCell ref="A130:H130"/>
    <mergeCell ref="A131:H131"/>
    <mergeCell ref="A136:H136"/>
    <mergeCell ref="A216:H216"/>
    <mergeCell ref="A222:H222"/>
    <mergeCell ref="A196:H196"/>
    <mergeCell ref="A180:H180"/>
    <mergeCell ref="A185:H185"/>
    <mergeCell ref="A134:H134"/>
    <mergeCell ref="A140:H140"/>
    <mergeCell ref="A144:H144"/>
    <mergeCell ref="A148:H148"/>
    <mergeCell ref="A152:H152"/>
    <mergeCell ref="A153:H153"/>
    <mergeCell ref="A188:H188"/>
    <mergeCell ref="A193:H193"/>
    <mergeCell ref="A230:H230"/>
    <mergeCell ref="A176:H176"/>
    <mergeCell ref="A162:H162"/>
    <mergeCell ref="A168:H168"/>
    <mergeCell ref="A174:H174"/>
    <mergeCell ref="A37:H37"/>
    <mergeCell ref="A43:H43"/>
    <mergeCell ref="A90:H90"/>
    <mergeCell ref="A94:H94"/>
    <mergeCell ref="A93:H93"/>
    <mergeCell ref="A114:H114"/>
    <mergeCell ref="A119:H119"/>
    <mergeCell ref="A123:H123"/>
    <mergeCell ref="A127:H127"/>
    <mergeCell ref="A117:H117"/>
    <mergeCell ref="A121:H121"/>
    <mergeCell ref="A125:H125"/>
    <mergeCell ref="A50:H50"/>
    <mergeCell ref="A51:H51"/>
    <mergeCell ref="A52:H52"/>
    <mergeCell ref="A53:H53"/>
    <mergeCell ref="A54:H54"/>
    <mergeCell ref="A58:H58"/>
    <mergeCell ref="A62:H62"/>
    <mergeCell ref="A68:H68"/>
    <mergeCell ref="A72:H72"/>
    <mergeCell ref="A98:H98"/>
    <mergeCell ref="A102:H102"/>
    <mergeCell ref="A106:H106"/>
    <mergeCell ref="A186:H186"/>
    <mergeCell ref="A192:H192"/>
    <mergeCell ref="A178:H178"/>
    <mergeCell ref="A183:H183"/>
    <mergeCell ref="A190:H190"/>
    <mergeCell ref="A163:H163"/>
    <mergeCell ref="A169:H169"/>
    <mergeCell ref="A175:H175"/>
    <mergeCell ref="A179:H179"/>
    <mergeCell ref="A171:H171"/>
    <mergeCell ref="A266:H266"/>
    <mergeCell ref="A267:H267"/>
    <mergeCell ref="A268:H268"/>
    <mergeCell ref="A269:H269"/>
    <mergeCell ref="A270:H270"/>
    <mergeCell ref="A275:H275"/>
    <mergeCell ref="A273:H273"/>
    <mergeCell ref="A271:H271"/>
    <mergeCell ref="A280:H280"/>
    <mergeCell ref="A272:H272"/>
    <mergeCell ref="A299:H299"/>
    <mergeCell ref="A317:H317"/>
    <mergeCell ref="A319:H319"/>
    <mergeCell ref="A323:H323"/>
    <mergeCell ref="A321:H321"/>
    <mergeCell ref="A313:H313"/>
    <mergeCell ref="A306:H306"/>
    <mergeCell ref="A311:H311"/>
    <mergeCell ref="A303:H303"/>
    <mergeCell ref="A316:H316"/>
    <mergeCell ref="A318:H318"/>
    <mergeCell ref="A320:H320"/>
    <mergeCell ref="A307:H307"/>
    <mergeCell ref="A312:H312"/>
    <mergeCell ref="A351:H351"/>
    <mergeCell ref="A355:H355"/>
    <mergeCell ref="A352:H352"/>
    <mergeCell ref="A361:H361"/>
    <mergeCell ref="A365:H365"/>
    <mergeCell ref="A371:H371"/>
    <mergeCell ref="A376:H376"/>
    <mergeCell ref="A381:H381"/>
    <mergeCell ref="A356:H356"/>
    <mergeCell ref="A359:H359"/>
    <mergeCell ref="A363:H363"/>
    <mergeCell ref="A369:H369"/>
    <mergeCell ref="A374:H374"/>
    <mergeCell ref="A379:H379"/>
    <mergeCell ref="A360:H360"/>
    <mergeCell ref="A364:H364"/>
    <mergeCell ref="A370:H370"/>
    <mergeCell ref="A375:H375"/>
    <mergeCell ref="A373:H373"/>
    <mergeCell ref="A378:H378"/>
    <mergeCell ref="A380:H380"/>
    <mergeCell ref="A353:H353"/>
    <mergeCell ref="A386:H386"/>
    <mergeCell ref="A377:H377"/>
    <mergeCell ref="A382:H382"/>
    <mergeCell ref="A392:H392"/>
    <mergeCell ref="A393:H393"/>
    <mergeCell ref="A394:H394"/>
    <mergeCell ref="A395:H395"/>
    <mergeCell ref="A396:H396"/>
    <mergeCell ref="A397:H397"/>
    <mergeCell ref="A384:H384"/>
    <mergeCell ref="A383:H383"/>
    <mergeCell ref="A389:H389"/>
    <mergeCell ref="A385:H385"/>
    <mergeCell ref="A390:H390"/>
    <mergeCell ref="A401:H401"/>
    <mergeCell ref="A402:H402"/>
    <mergeCell ref="A406:H406"/>
    <mergeCell ref="A407:H407"/>
    <mergeCell ref="A408:H408"/>
    <mergeCell ref="A412:H412"/>
    <mergeCell ref="A413:H413"/>
    <mergeCell ref="A414:H414"/>
    <mergeCell ref="A415:H415"/>
    <mergeCell ref="A538:H538"/>
    <mergeCell ref="A531:H531"/>
    <mergeCell ref="A542:H542"/>
    <mergeCell ref="A546:H546"/>
    <mergeCell ref="A548:H548"/>
    <mergeCell ref="A555:H555"/>
    <mergeCell ref="A559:H559"/>
    <mergeCell ref="A563:H563"/>
    <mergeCell ref="A547:H547"/>
    <mergeCell ref="A554:H554"/>
    <mergeCell ref="A558:H558"/>
    <mergeCell ref="A562:H562"/>
    <mergeCell ref="A544:H544"/>
    <mergeCell ref="A553:H553"/>
    <mergeCell ref="A557:H557"/>
    <mergeCell ref="A561:H561"/>
    <mergeCell ref="A533:H533"/>
    <mergeCell ref="A539:H539"/>
    <mergeCell ref="A541:H541"/>
    <mergeCell ref="A545:H545"/>
    <mergeCell ref="A560:H560"/>
    <mergeCell ref="A568:H568"/>
    <mergeCell ref="A572:H572"/>
    <mergeCell ref="A577:H577"/>
    <mergeCell ref="A578:H578"/>
    <mergeCell ref="A579:H579"/>
    <mergeCell ref="A580:H580"/>
    <mergeCell ref="A571:H571"/>
    <mergeCell ref="A576:H576"/>
    <mergeCell ref="A581:H581"/>
    <mergeCell ref="A569:H569"/>
    <mergeCell ref="A574:H574"/>
    <mergeCell ref="A570:H570"/>
    <mergeCell ref="A575:H575"/>
    <mergeCell ref="A573:H573"/>
    <mergeCell ref="A582:H582"/>
    <mergeCell ref="A587:H587"/>
    <mergeCell ref="A591:H591"/>
    <mergeCell ref="A592:H592"/>
    <mergeCell ref="A593:H593"/>
    <mergeCell ref="A586:H586"/>
    <mergeCell ref="A590:H590"/>
    <mergeCell ref="A613:H613"/>
    <mergeCell ref="A614:H614"/>
    <mergeCell ref="A607:H607"/>
    <mergeCell ref="A608:H608"/>
    <mergeCell ref="A609:H609"/>
    <mergeCell ref="A584:H584"/>
    <mergeCell ref="A588:H588"/>
    <mergeCell ref="A595:H595"/>
    <mergeCell ref="A603:H603"/>
    <mergeCell ref="A611:H611"/>
    <mergeCell ref="A601:H601"/>
    <mergeCell ref="A605:H605"/>
    <mergeCell ref="A606:H606"/>
    <mergeCell ref="A594:H594"/>
    <mergeCell ref="A585:H585"/>
    <mergeCell ref="A589:H589"/>
    <mergeCell ref="A596:H596"/>
    <mergeCell ref="A621:H621"/>
    <mergeCell ref="A627:H627"/>
    <mergeCell ref="A618:H618"/>
    <mergeCell ref="A624:H624"/>
    <mergeCell ref="A622:H622"/>
    <mergeCell ref="A628:H628"/>
    <mergeCell ref="A633:H633"/>
    <mergeCell ref="A637:H637"/>
    <mergeCell ref="A638:H638"/>
    <mergeCell ref="A635:H635"/>
    <mergeCell ref="A630:H630"/>
    <mergeCell ref="A634:H634"/>
    <mergeCell ref="A632:H632"/>
    <mergeCell ref="A619:H619"/>
    <mergeCell ref="A625:H625"/>
    <mergeCell ref="A631:H631"/>
    <mergeCell ref="A626:H626"/>
    <mergeCell ref="A623:H623"/>
    <mergeCell ref="A672:H672"/>
    <mergeCell ref="A673:H673"/>
    <mergeCell ref="A674:H674"/>
    <mergeCell ref="A675:H675"/>
    <mergeCell ref="A656:H656"/>
    <mergeCell ref="A660:H660"/>
    <mergeCell ref="A661:H661"/>
    <mergeCell ref="A665:H665"/>
    <mergeCell ref="A666:H666"/>
    <mergeCell ref="A671:H671"/>
    <mergeCell ref="A664:H664"/>
    <mergeCell ref="A670:H670"/>
    <mergeCell ref="A668:H668"/>
    <mergeCell ref="A662:H662"/>
    <mergeCell ref="A659:H659"/>
    <mergeCell ref="A667:H667"/>
    <mergeCell ref="A663:H663"/>
    <mergeCell ref="A669:H669"/>
    <mergeCell ref="A13:H13"/>
    <mergeCell ref="D11:M11"/>
    <mergeCell ref="L1:N1"/>
    <mergeCell ref="L2:O2"/>
    <mergeCell ref="L3:O3"/>
    <mergeCell ref="L4:O4"/>
    <mergeCell ref="L5:O5"/>
    <mergeCell ref="L6:O6"/>
    <mergeCell ref="L8:M8"/>
    <mergeCell ref="L9:M9"/>
    <mergeCell ref="E7:G7"/>
    <mergeCell ref="N12:O12"/>
  </mergeCells>
  <pageMargins left="0" right="0" top="0" bottom="0" header="0" footer="0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2017-05-15T06:00:56Z</dcterms:modified>
</cp:coreProperties>
</file>